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150227_prenos\ver. obstaravania\zakazky nizka hodnota\2022\1\"/>
    </mc:Choice>
  </mc:AlternateContent>
  <bookViews>
    <workbookView xWindow="-120" yWindow="1080" windowWidth="20730" windowHeight="11160"/>
  </bookViews>
  <sheets>
    <sheet name="Rekapitulácia stavby" sheetId="1" r:id="rId1"/>
    <sheet name="01 " sheetId="2" r:id="rId2"/>
    <sheet name="02 " sheetId="3" r:id="rId3"/>
    <sheet name="03" sheetId="4" r:id="rId4"/>
    <sheet name="04 " sheetId="5" r:id="rId5"/>
    <sheet name="05 " sheetId="6" r:id="rId6"/>
  </sheets>
  <definedNames>
    <definedName name="_xlnm._FilterDatabase" localSheetId="1" hidden="1">'01 '!$C$121:$K$161</definedName>
    <definedName name="_xlnm._FilterDatabase" localSheetId="2" hidden="1">'02 '!$C$120:$K$157</definedName>
    <definedName name="_xlnm._FilterDatabase" localSheetId="3" hidden="1">'03'!$C$120:$K$139</definedName>
    <definedName name="_xlnm._FilterDatabase" localSheetId="4" hidden="1">'04 '!$C$120:$K$139</definedName>
    <definedName name="_xlnm._FilterDatabase" localSheetId="5" hidden="1">'05 '!$C$122:$K$163</definedName>
    <definedName name="_xlnm.Print_Titles" localSheetId="1">'01 '!$121:$121</definedName>
    <definedName name="_xlnm.Print_Titles" localSheetId="2">'02 '!$120:$120</definedName>
    <definedName name="_xlnm.Print_Titles" localSheetId="3">'03'!$120:$120</definedName>
    <definedName name="_xlnm.Print_Titles" localSheetId="4">'04 '!$120:$120</definedName>
    <definedName name="_xlnm.Print_Titles" localSheetId="5">'05 '!$122:$122</definedName>
    <definedName name="_xlnm.Print_Titles" localSheetId="0">'Rekapitulácia stavby'!$92:$92</definedName>
    <definedName name="_xlnm.Print_Area" localSheetId="1">'01 '!$C$4:$J$76,'01 '!$C$82:$J$103,'01 '!$C$109:$J$161</definedName>
    <definedName name="_xlnm.Print_Area" localSheetId="2">'02 '!$C$4:$J$76,'02 '!$C$82:$J$102,'02 '!$C$108:$J$157</definedName>
    <definedName name="_xlnm.Print_Area" localSheetId="3">'03'!$C$4:$J$76,'03'!$C$82:$J$102,'03'!$C$108:$J$139</definedName>
    <definedName name="_xlnm.Print_Area" localSheetId="4">'04 '!$C$4:$J$76,'04 '!$C$82:$J$102,'04 '!$C$108:$J$139</definedName>
    <definedName name="_xlnm.Print_Area" localSheetId="5">'05 '!$C$4:$J$76,'05 '!$C$82:$J$104,'05 '!$C$110:$J$163</definedName>
    <definedName name="_xlnm.Print_Area" localSheetId="0">'Rekapitulácia stavby'!$D$4:$AO$76,'Rekapitulácia stavby'!$C$82:$AQ$103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99" i="1" s="1"/>
  <c r="J35" i="6"/>
  <c r="AX99" i="1" s="1"/>
  <c r="BI163" i="6"/>
  <c r="BH163" i="6"/>
  <c r="BG163" i="6"/>
  <c r="BE163" i="6"/>
  <c r="T163" i="6"/>
  <c r="T162" i="6" s="1"/>
  <c r="R163" i="6"/>
  <c r="R162" i="6" s="1"/>
  <c r="P163" i="6"/>
  <c r="P162" i="6" s="1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8" i="6"/>
  <c r="BH138" i="6"/>
  <c r="BG138" i="6"/>
  <c r="BE138" i="6"/>
  <c r="T138" i="6"/>
  <c r="T137" i="6"/>
  <c r="R138" i="6"/>
  <c r="R137" i="6" s="1"/>
  <c r="P138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F120" i="6"/>
  <c r="F119" i="6"/>
  <c r="F117" i="6"/>
  <c r="E115" i="6"/>
  <c r="F92" i="6"/>
  <c r="F91" i="6"/>
  <c r="F89" i="6"/>
  <c r="E87" i="6"/>
  <c r="J24" i="6"/>
  <c r="E24" i="6"/>
  <c r="J92" i="6" s="1"/>
  <c r="J23" i="6"/>
  <c r="J21" i="6"/>
  <c r="E21" i="6"/>
  <c r="J119" i="6" s="1"/>
  <c r="J20" i="6"/>
  <c r="J89" i="6"/>
  <c r="E7" i="6"/>
  <c r="E85" i="6" s="1"/>
  <c r="J37" i="5"/>
  <c r="J36" i="5"/>
  <c r="AY98" i="1" s="1"/>
  <c r="J35" i="5"/>
  <c r="AX98" i="1"/>
  <c r="BI139" i="5"/>
  <c r="BH139" i="5"/>
  <c r="BG139" i="5"/>
  <c r="BE139" i="5"/>
  <c r="T139" i="5"/>
  <c r="T138" i="5" s="1"/>
  <c r="R139" i="5"/>
  <c r="R138" i="5"/>
  <c r="P139" i="5"/>
  <c r="P138" i="5" s="1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4" i="5"/>
  <c r="BH124" i="5"/>
  <c r="BG124" i="5"/>
  <c r="BE124" i="5"/>
  <c r="T124" i="5"/>
  <c r="T123" i="5"/>
  <c r="R124" i="5"/>
  <c r="R123" i="5" s="1"/>
  <c r="P124" i="5"/>
  <c r="P123" i="5"/>
  <c r="F118" i="5"/>
  <c r="F117" i="5"/>
  <c r="F115" i="5"/>
  <c r="E113" i="5"/>
  <c r="F92" i="5"/>
  <c r="F91" i="5"/>
  <c r="F89" i="5"/>
  <c r="E87" i="5"/>
  <c r="J24" i="5"/>
  <c r="E24" i="5"/>
  <c r="J92" i="5"/>
  <c r="J23" i="5"/>
  <c r="J21" i="5"/>
  <c r="E21" i="5"/>
  <c r="J117" i="5" s="1"/>
  <c r="J20" i="5"/>
  <c r="J89" i="5"/>
  <c r="E7" i="5"/>
  <c r="E85" i="5" s="1"/>
  <c r="J37" i="4"/>
  <c r="J36" i="4"/>
  <c r="AY97" i="1"/>
  <c r="J35" i="4"/>
  <c r="AX97" i="1" s="1"/>
  <c r="BI139" i="4"/>
  <c r="BH139" i="4"/>
  <c r="BG139" i="4"/>
  <c r="BE139" i="4"/>
  <c r="T139" i="4"/>
  <c r="T138" i="4"/>
  <c r="R139" i="4"/>
  <c r="R138" i="4" s="1"/>
  <c r="P139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4" i="4"/>
  <c r="BH124" i="4"/>
  <c r="BG124" i="4"/>
  <c r="BE124" i="4"/>
  <c r="T124" i="4"/>
  <c r="T123" i="4" s="1"/>
  <c r="R124" i="4"/>
  <c r="R123" i="4"/>
  <c r="P124" i="4"/>
  <c r="P123" i="4" s="1"/>
  <c r="F118" i="4"/>
  <c r="F117" i="4"/>
  <c r="F115" i="4"/>
  <c r="E113" i="4"/>
  <c r="F92" i="4"/>
  <c r="F91" i="4"/>
  <c r="F89" i="4"/>
  <c r="E87" i="4"/>
  <c r="J24" i="4"/>
  <c r="E24" i="4"/>
  <c r="J118" i="4" s="1"/>
  <c r="J23" i="4"/>
  <c r="J21" i="4"/>
  <c r="E21" i="4"/>
  <c r="J117" i="4" s="1"/>
  <c r="J20" i="4"/>
  <c r="J115" i="4"/>
  <c r="E7" i="4"/>
  <c r="E111" i="4" s="1"/>
  <c r="J37" i="3"/>
  <c r="J36" i="3"/>
  <c r="AY96" i="1" s="1"/>
  <c r="J35" i="3"/>
  <c r="AX96" i="1"/>
  <c r="BI157" i="3"/>
  <c r="BH157" i="3"/>
  <c r="BG157" i="3"/>
  <c r="BE157" i="3"/>
  <c r="T157" i="3"/>
  <c r="T156" i="3" s="1"/>
  <c r="R157" i="3"/>
  <c r="R156" i="3"/>
  <c r="P157" i="3"/>
  <c r="P156" i="3" s="1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F118" i="3"/>
  <c r="F117" i="3"/>
  <c r="F115" i="3"/>
  <c r="E113" i="3"/>
  <c r="F92" i="3"/>
  <c r="F91" i="3"/>
  <c r="F89" i="3"/>
  <c r="E87" i="3"/>
  <c r="J24" i="3"/>
  <c r="E24" i="3"/>
  <c r="J118" i="3" s="1"/>
  <c r="J23" i="3"/>
  <c r="J21" i="3"/>
  <c r="E21" i="3"/>
  <c r="J91" i="3" s="1"/>
  <c r="J20" i="3"/>
  <c r="J115" i="3"/>
  <c r="E7" i="3"/>
  <c r="E85" i="3" s="1"/>
  <c r="J37" i="2"/>
  <c r="J36" i="2"/>
  <c r="AY95" i="1" s="1"/>
  <c r="J35" i="2"/>
  <c r="AX95" i="1"/>
  <c r="BI161" i="2"/>
  <c r="BH161" i="2"/>
  <c r="BG161" i="2"/>
  <c r="BE161" i="2"/>
  <c r="T161" i="2"/>
  <c r="T160" i="2" s="1"/>
  <c r="R161" i="2"/>
  <c r="R160" i="2"/>
  <c r="P161" i="2"/>
  <c r="P160" i="2" s="1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F119" i="2"/>
  <c r="F118" i="2"/>
  <c r="F116" i="2"/>
  <c r="E114" i="2"/>
  <c r="F92" i="2"/>
  <c r="F91" i="2"/>
  <c r="F89" i="2"/>
  <c r="E87" i="2"/>
  <c r="J24" i="2"/>
  <c r="E24" i="2"/>
  <c r="J92" i="2" s="1"/>
  <c r="J23" i="2"/>
  <c r="J21" i="2"/>
  <c r="E21" i="2"/>
  <c r="J118" i="2" s="1"/>
  <c r="J20" i="2"/>
  <c r="J89" i="2"/>
  <c r="E7" i="2"/>
  <c r="E85" i="2" s="1"/>
  <c r="L90" i="1"/>
  <c r="AM90" i="1"/>
  <c r="AM89" i="1"/>
  <c r="L89" i="1"/>
  <c r="AM87" i="1"/>
  <c r="L87" i="1"/>
  <c r="L85" i="1"/>
  <c r="BK154" i="2"/>
  <c r="J151" i="2"/>
  <c r="BK142" i="2"/>
  <c r="BK132" i="2"/>
  <c r="BK127" i="2"/>
  <c r="J157" i="2"/>
  <c r="J145" i="2"/>
  <c r="BK137" i="2"/>
  <c r="BK129" i="2"/>
  <c r="J161" i="2"/>
  <c r="BK156" i="2"/>
  <c r="BK152" i="2"/>
  <c r="BK148" i="2"/>
  <c r="J141" i="2"/>
  <c r="J136" i="2"/>
  <c r="J126" i="2"/>
  <c r="BK157" i="3"/>
  <c r="BK153" i="3"/>
  <c r="J151" i="3"/>
  <c r="J145" i="3"/>
  <c r="J137" i="3"/>
  <c r="J157" i="3"/>
  <c r="J150" i="3"/>
  <c r="BK136" i="3"/>
  <c r="J129" i="3"/>
  <c r="BK124" i="3"/>
  <c r="BK147" i="3"/>
  <c r="BK145" i="3"/>
  <c r="J143" i="3"/>
  <c r="J140" i="3"/>
  <c r="BK130" i="3"/>
  <c r="J148" i="3"/>
  <c r="BK139" i="3"/>
  <c r="BK131" i="3"/>
  <c r="J125" i="3"/>
  <c r="BK127" i="4"/>
  <c r="J135" i="4"/>
  <c r="J127" i="4"/>
  <c r="J133" i="4"/>
  <c r="BK139" i="4"/>
  <c r="J134" i="4"/>
  <c r="BK135" i="5"/>
  <c r="BK131" i="5"/>
  <c r="BK139" i="5"/>
  <c r="BK128" i="5"/>
  <c r="J134" i="5"/>
  <c r="J127" i="5"/>
  <c r="J137" i="5"/>
  <c r="BK156" i="6"/>
  <c r="BK150" i="6"/>
  <c r="J144" i="6"/>
  <c r="BK135" i="6"/>
  <c r="J127" i="6"/>
  <c r="J160" i="6"/>
  <c r="BK154" i="6"/>
  <c r="J143" i="6"/>
  <c r="BK132" i="6"/>
  <c r="BK160" i="6"/>
  <c r="BK144" i="6"/>
  <c r="J140" i="6"/>
  <c r="BK133" i="6"/>
  <c r="J128" i="6"/>
  <c r="BK153" i="6"/>
  <c r="J146" i="6"/>
  <c r="J153" i="2"/>
  <c r="J148" i="2"/>
  <c r="J144" i="2"/>
  <c r="J137" i="2"/>
  <c r="BK131" i="2"/>
  <c r="AK27" i="1"/>
  <c r="J156" i="2"/>
  <c r="BK140" i="2"/>
  <c r="J135" i="2"/>
  <c r="J128" i="2"/>
  <c r="BK159" i="2"/>
  <c r="BK155" i="2"/>
  <c r="BK151" i="2"/>
  <c r="BK144" i="2"/>
  <c r="BK139" i="2"/>
  <c r="J132" i="2"/>
  <c r="J127" i="2"/>
  <c r="J150" i="2"/>
  <c r="J154" i="3"/>
  <c r="BK152" i="3"/>
  <c r="BK140" i="3"/>
  <c r="J136" i="3"/>
  <c r="J127" i="3"/>
  <c r="J152" i="3"/>
  <c r="BK144" i="3"/>
  <c r="J133" i="3"/>
  <c r="J126" i="3"/>
  <c r="BK150" i="3"/>
  <c r="BK146" i="3"/>
  <c r="J144" i="3"/>
  <c r="J141" i="3"/>
  <c r="J135" i="3"/>
  <c r="J124" i="3"/>
  <c r="J146" i="3"/>
  <c r="BK137" i="3"/>
  <c r="BK129" i="3"/>
  <c r="BK137" i="4"/>
  <c r="J126" i="4"/>
  <c r="BK131" i="4"/>
  <c r="J124" i="4"/>
  <c r="J131" i="4"/>
  <c r="BK136" i="4"/>
  <c r="BK132" i="4"/>
  <c r="J128" i="4"/>
  <c r="BK132" i="5"/>
  <c r="J124" i="5"/>
  <c r="J131" i="5"/>
  <c r="BK136" i="5"/>
  <c r="BK126" i="5"/>
  <c r="BK130" i="5"/>
  <c r="BK158" i="6"/>
  <c r="BK151" i="6"/>
  <c r="J138" i="6"/>
  <c r="J129" i="6"/>
  <c r="J159" i="6"/>
  <c r="J156" i="6"/>
  <c r="J147" i="6"/>
  <c r="J135" i="6"/>
  <c r="J130" i="6"/>
  <c r="BK127" i="6"/>
  <c r="BK126" i="6"/>
  <c r="J151" i="6"/>
  <c r="BK141" i="6"/>
  <c r="J131" i="6"/>
  <c r="J155" i="6"/>
  <c r="J149" i="6"/>
  <c r="BK140" i="6"/>
  <c r="J155" i="2"/>
  <c r="J152" i="2"/>
  <c r="BK145" i="2"/>
  <c r="BK136" i="2"/>
  <c r="BK130" i="2"/>
  <c r="J159" i="2"/>
  <c r="J147" i="2"/>
  <c r="BK138" i="2"/>
  <c r="BK134" i="2"/>
  <c r="BK126" i="2"/>
  <c r="BK158" i="2"/>
  <c r="J154" i="2"/>
  <c r="BK150" i="2"/>
  <c r="J140" i="2"/>
  <c r="BK135" i="2"/>
  <c r="BK128" i="2"/>
  <c r="AS94" i="1"/>
  <c r="J147" i="3"/>
  <c r="BK138" i="3"/>
  <c r="J131" i="3"/>
  <c r="J155" i="3"/>
  <c r="BK151" i="3"/>
  <c r="J138" i="3"/>
  <c r="J130" i="3"/>
  <c r="J134" i="3"/>
  <c r="BK149" i="3"/>
  <c r="BK141" i="3"/>
  <c r="BK133" i="3"/>
  <c r="BK126" i="3"/>
  <c r="J129" i="4"/>
  <c r="J137" i="4"/>
  <c r="BK133" i="4"/>
  <c r="J136" i="4"/>
  <c r="BK124" i="4"/>
  <c r="BK135" i="4"/>
  <c r="J133" i="5"/>
  <c r="J126" i="5"/>
  <c r="BK137" i="5"/>
  <c r="J135" i="5"/>
  <c r="J128" i="5"/>
  <c r="J136" i="5"/>
  <c r="J163" i="6"/>
  <c r="J145" i="6"/>
  <c r="BK136" i="6"/>
  <c r="BK128" i="6"/>
  <c r="BK161" i="6"/>
  <c r="BK157" i="6"/>
  <c r="J150" i="6"/>
  <c r="J141" i="6"/>
  <c r="BK131" i="6"/>
  <c r="BK159" i="6"/>
  <c r="J152" i="6"/>
  <c r="BK142" i="6"/>
  <c r="J136" i="6"/>
  <c r="BK129" i="6"/>
  <c r="J154" i="6"/>
  <c r="BK147" i="6"/>
  <c r="BK161" i="2"/>
  <c r="BK147" i="2"/>
  <c r="BK141" i="2"/>
  <c r="J134" i="2"/>
  <c r="J129" i="2"/>
  <c r="J158" i="2"/>
  <c r="J149" i="2"/>
  <c r="J139" i="2"/>
  <c r="J131" i="2"/>
  <c r="BK125" i="2"/>
  <c r="BK157" i="2"/>
  <c r="BK153" i="2"/>
  <c r="BK149" i="2"/>
  <c r="J142" i="2"/>
  <c r="J138" i="2"/>
  <c r="J130" i="2"/>
  <c r="J125" i="2"/>
  <c r="BK155" i="3"/>
  <c r="J153" i="3"/>
  <c r="J149" i="3"/>
  <c r="J139" i="3"/>
  <c r="BK128" i="3"/>
  <c r="BK154" i="3"/>
  <c r="BK148" i="3"/>
  <c r="BK134" i="3"/>
  <c r="BK127" i="3"/>
  <c r="BK125" i="3"/>
  <c r="BK143" i="3"/>
  <c r="BK135" i="3"/>
  <c r="J128" i="3"/>
  <c r="J132" i="4"/>
  <c r="J139" i="4"/>
  <c r="BK134" i="4"/>
  <c r="BK126" i="4"/>
  <c r="BK128" i="4"/>
  <c r="BK129" i="4"/>
  <c r="BK134" i="5"/>
  <c r="J130" i="5"/>
  <c r="J132" i="5"/>
  <c r="BK124" i="5"/>
  <c r="BK133" i="5"/>
  <c r="J139" i="5"/>
  <c r="BK127" i="5"/>
  <c r="J153" i="6"/>
  <c r="BK149" i="6"/>
  <c r="J142" i="6"/>
  <c r="BK130" i="6"/>
  <c r="J126" i="6"/>
  <c r="J158" i="6"/>
  <c r="BK155" i="6"/>
  <c r="BK146" i="6"/>
  <c r="J133" i="6"/>
  <c r="BK163" i="6"/>
  <c r="J157" i="6"/>
  <c r="BK143" i="6"/>
  <c r="BK138" i="6"/>
  <c r="J132" i="6"/>
  <c r="J161" i="6"/>
  <c r="BK152" i="6"/>
  <c r="BK145" i="6"/>
  <c r="P124" i="2" l="1"/>
  <c r="T133" i="2"/>
  <c r="T143" i="2"/>
  <c r="P146" i="2"/>
  <c r="T123" i="3"/>
  <c r="T132" i="3"/>
  <c r="BK142" i="3"/>
  <c r="J142" i="3" s="1"/>
  <c r="J100" i="3" s="1"/>
  <c r="P125" i="4"/>
  <c r="BK130" i="4"/>
  <c r="J130" i="4" s="1"/>
  <c r="J100" i="4" s="1"/>
  <c r="BK125" i="5"/>
  <c r="J125" i="5" s="1"/>
  <c r="J99" i="5" s="1"/>
  <c r="R129" i="5"/>
  <c r="R122" i="5" s="1"/>
  <c r="R121" i="5" s="1"/>
  <c r="BK125" i="6"/>
  <c r="J125" i="6" s="1"/>
  <c r="J98" i="6" s="1"/>
  <c r="P134" i="6"/>
  <c r="T124" i="2"/>
  <c r="R133" i="2"/>
  <c r="R143" i="2"/>
  <c r="BK146" i="2"/>
  <c r="J146" i="2" s="1"/>
  <c r="R123" i="3"/>
  <c r="P132" i="3"/>
  <c r="R142" i="3"/>
  <c r="T125" i="4"/>
  <c r="R130" i="4"/>
  <c r="R125" i="5"/>
  <c r="BK129" i="5"/>
  <c r="J129" i="5" s="1"/>
  <c r="J100" i="5" s="1"/>
  <c r="P125" i="6"/>
  <c r="BK134" i="6"/>
  <c r="J134" i="6" s="1"/>
  <c r="J99" i="6" s="1"/>
  <c r="BK139" i="6"/>
  <c r="J139" i="6" s="1"/>
  <c r="J101" i="6" s="1"/>
  <c r="R139" i="6"/>
  <c r="P148" i="6"/>
  <c r="R124" i="2"/>
  <c r="P133" i="2"/>
  <c r="BK143" i="2"/>
  <c r="J143" i="2"/>
  <c r="T146" i="2"/>
  <c r="P123" i="3"/>
  <c r="R132" i="3"/>
  <c r="P142" i="3"/>
  <c r="R125" i="4"/>
  <c r="R122" i="4"/>
  <c r="R121" i="4"/>
  <c r="P130" i="4"/>
  <c r="P122" i="4" s="1"/>
  <c r="P121" i="4" s="1"/>
  <c r="AU97" i="1" s="1"/>
  <c r="P125" i="5"/>
  <c r="T129" i="5"/>
  <c r="R125" i="6"/>
  <c r="T134" i="6"/>
  <c r="BK148" i="6"/>
  <c r="J148" i="6" s="1"/>
  <c r="J102" i="6" s="1"/>
  <c r="R148" i="6"/>
  <c r="BK124" i="2"/>
  <c r="J124" i="2" s="1"/>
  <c r="BK133" i="2"/>
  <c r="J133" i="2" s="1"/>
  <c r="P143" i="2"/>
  <c r="R146" i="2"/>
  <c r="BK123" i="3"/>
  <c r="J123" i="3" s="1"/>
  <c r="J98" i="3" s="1"/>
  <c r="BK132" i="3"/>
  <c r="J132" i="3" s="1"/>
  <c r="J99" i="3" s="1"/>
  <c r="T142" i="3"/>
  <c r="BK125" i="4"/>
  <c r="J125" i="4" s="1"/>
  <c r="J99" i="4" s="1"/>
  <c r="T130" i="4"/>
  <c r="T122" i="4" s="1"/>
  <c r="T121" i="4" s="1"/>
  <c r="T125" i="5"/>
  <c r="T122" i="5" s="1"/>
  <c r="T121" i="5" s="1"/>
  <c r="P129" i="5"/>
  <c r="P122" i="5" s="1"/>
  <c r="P121" i="5" s="1"/>
  <c r="AU98" i="1" s="1"/>
  <c r="T125" i="6"/>
  <c r="R134" i="6"/>
  <c r="P139" i="6"/>
  <c r="T139" i="6"/>
  <c r="T148" i="6"/>
  <c r="BK160" i="2"/>
  <c r="J160" i="2" s="1"/>
  <c r="BK123" i="4"/>
  <c r="J123" i="4" s="1"/>
  <c r="J98" i="4" s="1"/>
  <c r="BK138" i="5"/>
  <c r="J138" i="5"/>
  <c r="J101" i="5" s="1"/>
  <c r="BK156" i="3"/>
  <c r="J156" i="3" s="1"/>
  <c r="J101" i="3" s="1"/>
  <c r="BK138" i="4"/>
  <c r="J138" i="4" s="1"/>
  <c r="J101" i="4" s="1"/>
  <c r="BK162" i="6"/>
  <c r="J162" i="6" s="1"/>
  <c r="J103" i="6" s="1"/>
  <c r="BK123" i="5"/>
  <c r="J123" i="5"/>
  <c r="J98" i="5" s="1"/>
  <c r="BK137" i="6"/>
  <c r="J137" i="6"/>
  <c r="J100" i="6" s="1"/>
  <c r="J91" i="6"/>
  <c r="E113" i="6"/>
  <c r="BF140" i="6"/>
  <c r="BF147" i="6"/>
  <c r="BF150" i="6"/>
  <c r="BF158" i="6"/>
  <c r="BF161" i="6"/>
  <c r="J117" i="6"/>
  <c r="J120" i="6"/>
  <c r="BF127" i="6"/>
  <c r="BF128" i="6"/>
  <c r="BF131" i="6"/>
  <c r="BF135" i="6"/>
  <c r="BF138" i="6"/>
  <c r="BF151" i="6"/>
  <c r="BF152" i="6"/>
  <c r="BF154" i="6"/>
  <c r="BF156" i="6"/>
  <c r="BF160" i="6"/>
  <c r="BF163" i="6"/>
  <c r="BF130" i="6"/>
  <c r="BF132" i="6"/>
  <c r="BF133" i="6"/>
  <c r="BF142" i="6"/>
  <c r="BF144" i="6"/>
  <c r="BF145" i="6"/>
  <c r="BF146" i="6"/>
  <c r="BF149" i="6"/>
  <c r="BF153" i="6"/>
  <c r="BF155" i="6"/>
  <c r="BF157" i="6"/>
  <c r="BF126" i="6"/>
  <c r="BF129" i="6"/>
  <c r="BF136" i="6"/>
  <c r="BF141" i="6"/>
  <c r="BF143" i="6"/>
  <c r="BF159" i="6"/>
  <c r="J91" i="5"/>
  <c r="E111" i="5"/>
  <c r="BF135" i="5"/>
  <c r="J115" i="5"/>
  <c r="J118" i="5"/>
  <c r="BF127" i="5"/>
  <c r="BF133" i="5"/>
  <c r="BF137" i="5"/>
  <c r="BF126" i="5"/>
  <c r="BF130" i="5"/>
  <c r="BF131" i="5"/>
  <c r="BF124" i="5"/>
  <c r="BF128" i="5"/>
  <c r="BF132" i="5"/>
  <c r="BF134" i="5"/>
  <c r="BF136" i="5"/>
  <c r="BF139" i="5"/>
  <c r="E85" i="4"/>
  <c r="BF133" i="4"/>
  <c r="BF136" i="4"/>
  <c r="BF139" i="4"/>
  <c r="J91" i="4"/>
  <c r="J92" i="4"/>
  <c r="BF126" i="4"/>
  <c r="BF129" i="4"/>
  <c r="BF132" i="4"/>
  <c r="BF137" i="4"/>
  <c r="BF127" i="4"/>
  <c r="BF134" i="4"/>
  <c r="J89" i="4"/>
  <c r="BF124" i="4"/>
  <c r="BF128" i="4"/>
  <c r="BF131" i="4"/>
  <c r="BF135" i="4"/>
  <c r="E111" i="3"/>
  <c r="BF124" i="3"/>
  <c r="BF127" i="3"/>
  <c r="BF128" i="3"/>
  <c r="BF129" i="3"/>
  <c r="BF146" i="3"/>
  <c r="BF147" i="3"/>
  <c r="J89" i="3"/>
  <c r="J92" i="3"/>
  <c r="J117" i="3"/>
  <c r="BF134" i="3"/>
  <c r="BF135" i="3"/>
  <c r="BF139" i="3"/>
  <c r="BF140" i="3"/>
  <c r="BF141" i="3"/>
  <c r="BF125" i="3"/>
  <c r="BF131" i="3"/>
  <c r="BF137" i="3"/>
  <c r="BF138" i="3"/>
  <c r="BF143" i="3"/>
  <c r="BF149" i="3"/>
  <c r="BF150" i="3"/>
  <c r="BF151" i="3"/>
  <c r="BF152" i="3"/>
  <c r="BF155" i="3"/>
  <c r="BF126" i="3"/>
  <c r="BF130" i="3"/>
  <c r="BF133" i="3"/>
  <c r="BF136" i="3"/>
  <c r="BF144" i="3"/>
  <c r="BF145" i="3"/>
  <c r="BF148" i="3"/>
  <c r="BF153" i="3"/>
  <c r="BF154" i="3"/>
  <c r="BF157" i="3"/>
  <c r="J91" i="2"/>
  <c r="E112" i="2"/>
  <c r="J119" i="2"/>
  <c r="BF130" i="2"/>
  <c r="BF136" i="2"/>
  <c r="BF142" i="2"/>
  <c r="BF144" i="2"/>
  <c r="BF153" i="2"/>
  <c r="BF158" i="2"/>
  <c r="J116" i="2"/>
  <c r="BF129" i="2"/>
  <c r="BF131" i="2"/>
  <c r="BF134" i="2"/>
  <c r="BF135" i="2"/>
  <c r="BF140" i="2"/>
  <c r="BF141" i="2"/>
  <c r="BF148" i="2"/>
  <c r="BF149" i="2"/>
  <c r="BF150" i="2"/>
  <c r="BF152" i="2"/>
  <c r="BF154" i="2"/>
  <c r="BF125" i="2"/>
  <c r="BF126" i="2"/>
  <c r="BF127" i="2"/>
  <c r="BF128" i="2"/>
  <c r="BF132" i="2"/>
  <c r="BF137" i="2"/>
  <c r="BF138" i="2"/>
  <c r="BF139" i="2"/>
  <c r="BF145" i="2"/>
  <c r="BF147" i="2"/>
  <c r="BF151" i="2"/>
  <c r="BF155" i="2"/>
  <c r="BF156" i="2"/>
  <c r="BF157" i="2"/>
  <c r="BF159" i="2"/>
  <c r="BF161" i="2"/>
  <c r="F36" i="2"/>
  <c r="BC95" i="1" s="1"/>
  <c r="F35" i="2"/>
  <c r="BB95" i="1" s="1"/>
  <c r="J33" i="3"/>
  <c r="AV96" i="1" s="1"/>
  <c r="J33" i="4"/>
  <c r="AV97" i="1" s="1"/>
  <c r="J33" i="5"/>
  <c r="AV98" i="1" s="1"/>
  <c r="F35" i="6"/>
  <c r="BB99" i="1" s="1"/>
  <c r="J33" i="6"/>
  <c r="AV99" i="1" s="1"/>
  <c r="F37" i="2"/>
  <c r="BD95" i="1" s="1"/>
  <c r="F33" i="3"/>
  <c r="AZ96" i="1" s="1"/>
  <c r="F33" i="4"/>
  <c r="AZ97" i="1" s="1"/>
  <c r="F36" i="4"/>
  <c r="BC97" i="1" s="1"/>
  <c r="F36" i="5"/>
  <c r="BC98" i="1"/>
  <c r="F36" i="6"/>
  <c r="BC99" i="1" s="1"/>
  <c r="F33" i="2"/>
  <c r="AZ95" i="1" s="1"/>
  <c r="F37" i="3"/>
  <c r="BD96" i="1" s="1"/>
  <c r="F35" i="4"/>
  <c r="BB97" i="1" s="1"/>
  <c r="F37" i="4"/>
  <c r="BD97" i="1" s="1"/>
  <c r="F37" i="5"/>
  <c r="BD98" i="1"/>
  <c r="F37" i="6"/>
  <c r="BD99" i="1" s="1"/>
  <c r="J33" i="2"/>
  <c r="AV95" i="1" s="1"/>
  <c r="F36" i="3"/>
  <c r="BC96" i="1" s="1"/>
  <c r="F35" i="3"/>
  <c r="BB96" i="1" s="1"/>
  <c r="F35" i="5"/>
  <c r="BB98" i="1" s="1"/>
  <c r="F33" i="5"/>
  <c r="AZ98" i="1" s="1"/>
  <c r="F33" i="6"/>
  <c r="AZ99" i="1" s="1"/>
  <c r="R124" i="6" l="1"/>
  <c r="R123" i="6"/>
  <c r="P122" i="3"/>
  <c r="P121" i="3"/>
  <c r="AU96" i="1" s="1"/>
  <c r="R123" i="2"/>
  <c r="R122" i="2"/>
  <c r="P124" i="6"/>
  <c r="P123" i="6" s="1"/>
  <c r="AU99" i="1" s="1"/>
  <c r="T123" i="2"/>
  <c r="T122" i="2"/>
  <c r="P123" i="2"/>
  <c r="P122" i="2"/>
  <c r="AU95" i="1"/>
  <c r="T124" i="6"/>
  <c r="T123" i="6" s="1"/>
  <c r="R122" i="3"/>
  <c r="R121" i="3"/>
  <c r="T122" i="3"/>
  <c r="T121" i="3" s="1"/>
  <c r="BK122" i="3"/>
  <c r="J122" i="3" s="1"/>
  <c r="J97" i="3" s="1"/>
  <c r="BK123" i="2"/>
  <c r="J123" i="2" s="1"/>
  <c r="BK122" i="5"/>
  <c r="J122" i="5" s="1"/>
  <c r="J97" i="5" s="1"/>
  <c r="BK124" i="6"/>
  <c r="J124" i="6" s="1"/>
  <c r="J97" i="6" s="1"/>
  <c r="BK122" i="4"/>
  <c r="J122" i="4"/>
  <c r="J97" i="4" s="1"/>
  <c r="AW95" i="1"/>
  <c r="AT95" i="1" s="1"/>
  <c r="J34" i="4"/>
  <c r="AW97" i="1" s="1"/>
  <c r="AT97" i="1" s="1"/>
  <c r="J34" i="6"/>
  <c r="AW99" i="1"/>
  <c r="AT99" i="1" s="1"/>
  <c r="J34" i="3"/>
  <c r="AW96" i="1" s="1"/>
  <c r="AT96" i="1" s="1"/>
  <c r="F34" i="4"/>
  <c r="BA97" i="1" s="1"/>
  <c r="F34" i="6"/>
  <c r="BA99" i="1"/>
  <c r="BA95" i="1"/>
  <c r="J34" i="5"/>
  <c r="AW98" i="1" s="1"/>
  <c r="AT98" i="1" s="1"/>
  <c r="AZ94" i="1"/>
  <c r="W32" i="1" s="1"/>
  <c r="BB94" i="1"/>
  <c r="W34" i="1" s="1"/>
  <c r="F34" i="3"/>
  <c r="BA96" i="1" s="1"/>
  <c r="F34" i="5"/>
  <c r="BA98" i="1" s="1"/>
  <c r="BC94" i="1"/>
  <c r="W35" i="1" s="1"/>
  <c r="BD94" i="1"/>
  <c r="W36" i="1" s="1"/>
  <c r="BK121" i="3" l="1"/>
  <c r="J121" i="3"/>
  <c r="J30" i="3" s="1"/>
  <c r="BK121" i="5"/>
  <c r="J121" i="5"/>
  <c r="J30" i="5" s="1"/>
  <c r="BK123" i="6"/>
  <c r="J123" i="6" s="1"/>
  <c r="J96" i="6" s="1"/>
  <c r="BK122" i="2"/>
  <c r="J122" i="2" s="1"/>
  <c r="BK121" i="4"/>
  <c r="J121" i="4" s="1"/>
  <c r="J30" i="4" s="1"/>
  <c r="AU94" i="1"/>
  <c r="BA94" i="1"/>
  <c r="AY94" i="1"/>
  <c r="AX94" i="1"/>
  <c r="AV94" i="1"/>
  <c r="AK32" i="1" s="1"/>
  <c r="J39" i="4" l="1"/>
  <c r="J39" i="3"/>
  <c r="J39" i="5"/>
  <c r="J96" i="4"/>
  <c r="J96" i="3"/>
  <c r="J96" i="5"/>
  <c r="AW94" i="1"/>
  <c r="J30" i="6"/>
  <c r="J39" i="6" l="1"/>
  <c r="AG94" i="1"/>
  <c r="AG103" i="1" s="1"/>
  <c r="AT94" i="1"/>
  <c r="AN103" i="1" l="1"/>
  <c r="AK29" i="1"/>
  <c r="AK38" i="1" l="1"/>
</calcChain>
</file>

<file path=xl/sharedStrings.xml><?xml version="1.0" encoding="utf-8"?>
<sst xmlns="http://schemas.openxmlformats.org/spreadsheetml/2006/main" count="2641" uniqueCount="429">
  <si>
    <t>Export Komplet</t>
  </si>
  <si>
    <t/>
  </si>
  <si>
    <t>2.0</t>
  </si>
  <si>
    <t>False</t>
  </si>
  <si>
    <t>{8ab375bd-0782-4181-ae8d-ba7825194f39}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</si>
  <si>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</si>
  <si>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</si>
  <si>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</si>
  <si>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</si>
  <si>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</si>
  <si>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</si>
  <si>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</si>
  <si>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Stavba:</t>
  </si>
  <si>
    <t>JKSO:</t>
  </si>
  <si>
    <t>KS:</t>
  </si>
  <si>
    <t>Miesto:</t>
  </si>
  <si>
    <t>Prašice</t>
  </si>
  <si>
    <t>Dátum:</t>
  </si>
  <si>
    <t>Objednávateľ:</t>
  </si>
  <si>
    <t>IČO:</t>
  </si>
  <si>
    <t>Obec Prašice</t>
  </si>
  <si>
    <t>IČ DPH:</t>
  </si>
  <si>
    <t>Zhotoviteľ:</t>
  </si>
  <si>
    <t>Projektant:</t>
  </si>
  <si>
    <t xml:space="preserve"> </t>
  </si>
  <si>
    <t>True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</si>
  <si>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</si>
  <si>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</si>
  <si>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</si>
  <si>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</si>
  <si>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</si>
  <si>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</si>
  <si>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</si>
  <si>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</si>
  <si>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</si>
  <si>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</si>
  <si>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</si>
  <si>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</si>
  <si>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</si>
  <si>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</si>
  <si>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</si>
  <si>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</si>
  <si>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</si>
  <si>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</si>
  <si>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</si>
  <si>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</si>
  <si>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</si>
  <si>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</si>
  <si>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</si>
  <si>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</si>
  <si>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</si>
  <si>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</si>
  <si>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</si>
  <si>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</si>
  <si>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</si>
  <si>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</si>
  <si>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</si>
  <si>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</si>
  <si>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</si>
  <si>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</si>
  <si>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</si>
  <si>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</si>
  <si>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</si>
  <si>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</si>
  <si>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</si>
  <si>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</si>
  <si>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</si>
  <si>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</si>
  <si>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</si>
  <si>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</si>
  <si>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</si>
  <si>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</si>
  <si>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</si>
  <si>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</si>
  <si>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</si>
  <si>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</si>
  <si>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</t>
  </si>
  <si>
    <t>1</t>
  </si>
  <si>
    <t>{eadcd880-80f0-467a-89ba-b9ca95e994f4}</t>
  </si>
  <si>
    <t>02</t>
  </si>
  <si>
    <t>{007195f0-c1c8-4bed-9bc0-395b8cc376c3}</t>
  </si>
  <si>
    <t>03</t>
  </si>
  <si>
    <t>{acceb135-30d9-470a-abd6-928a3cb10608}</t>
  </si>
  <si>
    <t>04</t>
  </si>
  <si>
    <t>{74876304-9dd4-4fb2-8a0c-7169b6ea28bb}</t>
  </si>
  <si>
    <t>05</t>
  </si>
  <si>
    <t>{f936c2b4-d8f5-4814-b758-4a55b51d537a}</t>
  </si>
  <si>
    <t>2) Ostatné náklady zo súhrnného listu</t>
  </si>
  <si>
    <t>Percent. zadanie_x000D_
[% nákladov rozpočtu]</t>
  </si>
  <si>
    <t>Zaradenie nákladov</t>
  </si>
  <si>
    <t>Celkové náklady za stavbu 1) + 2)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</si>
  <si>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</si>
  <si>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</si>
  <si>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</si>
  <si>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</si>
  <si>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</si>
  <si>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</si>
  <si>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</si>
  <si>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</si>
  <si>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</si>
  <si>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</si>
  <si>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</si>
  <si>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</si>
  <si>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</si>
  <si>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</si>
  <si>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</si>
  <si>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</si>
  <si>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</si>
  <si>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</si>
  <si>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</si>
  <si>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</si>
  <si>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</si>
  <si>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</si>
  <si>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</si>
  <si>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</si>
  <si>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</si>
  <si>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</si>
  <si>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</si>
  <si>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</si>
  <si>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</si>
  <si>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</si>
  <si>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113107131.S</t>
  </si>
  <si>
    <t>Odstránenie krytu v ploche do 200 m2 z betónu prostého, hr. vrstvy do 150 mm,  -0,22500t</t>
  </si>
  <si>
    <t>m2</t>
  </si>
  <si>
    <t>4</t>
  </si>
  <si>
    <t>2</t>
  </si>
  <si>
    <t>400198221</t>
  </si>
  <si>
    <t>113107141.S</t>
  </si>
  <si>
    <t>Odstránenie krytu v ploche do 200 m2 asfaltového, hr. vrstvy do 50 mm,  -0,12500t - LA</t>
  </si>
  <si>
    <t>474696840</t>
  </si>
  <si>
    <t>3</t>
  </si>
  <si>
    <t>113206111.S</t>
  </si>
  <si>
    <t>Vytrhanie obrúb betónových, s vybúraním lôžka, z krajníkov alebo obrubníkov stojatých,  -0,14500t</t>
  </si>
  <si>
    <t>m</t>
  </si>
  <si>
    <t>112535717</t>
  </si>
  <si>
    <t>122202201.S</t>
  </si>
  <si>
    <t>Odkopávka a prekopávka nezapažená pre cesty, v hornine 3 do 100 m3</t>
  </si>
  <si>
    <t>m3</t>
  </si>
  <si>
    <t>1926510766</t>
  </si>
  <si>
    <t>5</t>
  </si>
  <si>
    <t>132201101.S</t>
  </si>
  <si>
    <t>Výkop ryhy do šírky 600 mm v horn.3 do 100 m3 - vjazdy</t>
  </si>
  <si>
    <t>747731066</t>
  </si>
  <si>
    <t>6</t>
  </si>
  <si>
    <t>162301102.SR</t>
  </si>
  <si>
    <t>Vodorovné premiestnenie výkopku po spevnenej ceste z horniny tr.1-4, do 100 m3 na vzdialenosť do 20 km</t>
  </si>
  <si>
    <t>2062807967</t>
  </si>
  <si>
    <t>7</t>
  </si>
  <si>
    <t>171209002.S</t>
  </si>
  <si>
    <t>Poplatok za skladovanie - zemina a kamenivo (17 05) ostatné</t>
  </si>
  <si>
    <t>t</t>
  </si>
  <si>
    <t>-440021391</t>
  </si>
  <si>
    <t>8</t>
  </si>
  <si>
    <t>181101102.S</t>
  </si>
  <si>
    <t>Úprava pláne v zárezoch v hornine 1-4 so zhutnením</t>
  </si>
  <si>
    <t>-14149824</t>
  </si>
  <si>
    <t>Komunikácie</t>
  </si>
  <si>
    <t>9</t>
  </si>
  <si>
    <t>564831111.S</t>
  </si>
  <si>
    <t>Podklad zo štrkodrviny s rozprestretím a zhutnením, po zhutnení hr. 100 mm - podsyp pod obrubníky</t>
  </si>
  <si>
    <t>-365746945</t>
  </si>
  <si>
    <t>10</t>
  </si>
  <si>
    <t>564871111.S1</t>
  </si>
  <si>
    <t>Podklad zo štrkodrviny s rozprestretím a zhutnením, po zhutnení hr. 300 mm</t>
  </si>
  <si>
    <t>-308558711</t>
  </si>
  <si>
    <t>11</t>
  </si>
  <si>
    <t>567114211.S</t>
  </si>
  <si>
    <t>Podklad z podkladového betónu PB II tr. C 16/20 hr. 100 mm</t>
  </si>
  <si>
    <t>-1871013814</t>
  </si>
  <si>
    <t>12</t>
  </si>
  <si>
    <t>567124215.S</t>
  </si>
  <si>
    <t>Podklad z podkladového betónu PB II tr. C 16/20 hr. 150 mm</t>
  </si>
  <si>
    <t>231291300</t>
  </si>
  <si>
    <t>14</t>
  </si>
  <si>
    <t>572754111.S1.1</t>
  </si>
  <si>
    <t xml:space="preserve">Vyrovnanie povrchu doterajších krytov asfaltovým betónom </t>
  </si>
  <si>
    <t>-952643362</t>
  </si>
  <si>
    <t>15</t>
  </si>
  <si>
    <t>573211108.S</t>
  </si>
  <si>
    <t>Postrek asfaltový spojovací bez posypu kamenivom z asfaltu cestného v množstve 0,50 kg/m2</t>
  </si>
  <si>
    <t>-1824565444</t>
  </si>
  <si>
    <t>16</t>
  </si>
  <si>
    <t>577134111.S.1</t>
  </si>
  <si>
    <t>Asfaltový betón vrstva obrusná AC 8 O v pruhu š. do 3 m z nemodifik. asfaltu tr. II, po zhutnení hr. 40 mm</t>
  </si>
  <si>
    <t>-688553788</t>
  </si>
  <si>
    <t>18</t>
  </si>
  <si>
    <t>577144231.S1.1</t>
  </si>
  <si>
    <t>Asfaltový betón vrstva obrusná AC 11 O v pruhu š. do 3 m z nemodifik. asfaltu tr. II, po zhutnení hr. 50 mm - ručne</t>
  </si>
  <si>
    <t>-1442973467</t>
  </si>
  <si>
    <t>36</t>
  </si>
  <si>
    <t>577144231.S2.1</t>
  </si>
  <si>
    <t>Asfaltový betón vrstva obrusná AC 11 O v pruhu š. do 3 m z nemodifik. asfaltu tr. II, po zhutnení hr. 2x50 mm</t>
  </si>
  <si>
    <t>-387121048</t>
  </si>
  <si>
    <t>Rúrové vedenie</t>
  </si>
  <si>
    <t>19</t>
  </si>
  <si>
    <t>899331111.S2</t>
  </si>
  <si>
    <t>Výšková úprava uličného vstupu alebo vpuste do 200 mm zvýšením poklopu - 600x600 mm</t>
  </si>
  <si>
    <t>ks</t>
  </si>
  <si>
    <t>-1603075415</t>
  </si>
  <si>
    <t>M</t>
  </si>
  <si>
    <t>552410002300</t>
  </si>
  <si>
    <t>Poklop liatinový  600 x 600 mm</t>
  </si>
  <si>
    <t>247763518</t>
  </si>
  <si>
    <t>Ostatné konštrukcie a práce-búranie</t>
  </si>
  <si>
    <t>21</t>
  </si>
  <si>
    <t>916362111.S</t>
  </si>
  <si>
    <t>Osadenie cestného obrubníka betónového stojatého do lôžka z betónu prostého tr. C 12/15 s bočnou oporou</t>
  </si>
  <si>
    <t>205406824</t>
  </si>
  <si>
    <t>22</t>
  </si>
  <si>
    <t>592170003800.S</t>
  </si>
  <si>
    <t>Obrubník cestný so skosením, lxšxv 1000x150x250 mm, prírodný</t>
  </si>
  <si>
    <t>-1989547225</t>
  </si>
  <si>
    <t>23</t>
  </si>
  <si>
    <t>916561111.S</t>
  </si>
  <si>
    <t>Osadenie záhonového alebo parkového obrubníka betón., do lôžka z bet. pros. tr. C 12/15 s bočnou oporou</t>
  </si>
  <si>
    <t>1127714775</t>
  </si>
  <si>
    <t>24</t>
  </si>
  <si>
    <t>592170001800.S</t>
  </si>
  <si>
    <t>Obrubník parkový, lxšxv 1000x50x200 mm, prírodný</t>
  </si>
  <si>
    <t>-867070993</t>
  </si>
  <si>
    <t>25</t>
  </si>
  <si>
    <t>9197212111</t>
  </si>
  <si>
    <t>Zálievka spojov asfaltovou zálievkou</t>
  </si>
  <si>
    <t>-1017019604</t>
  </si>
  <si>
    <t>26</t>
  </si>
  <si>
    <t>919735111.S</t>
  </si>
  <si>
    <t>Rezanie existujúceho asfaltového krytu alebo podkladu hĺbky do 50 mm</t>
  </si>
  <si>
    <t>1956211612</t>
  </si>
  <si>
    <t>27</t>
  </si>
  <si>
    <t>919735123.S</t>
  </si>
  <si>
    <t>Rezanie existujúceho betónového krytu alebo podkladu hĺbky nad 100 do 150 mm</t>
  </si>
  <si>
    <t>1242130407</t>
  </si>
  <si>
    <t>28</t>
  </si>
  <si>
    <t>938909311.S</t>
  </si>
  <si>
    <t>Odstránenie blata, prachu alebo hlineného nánosu, z povrchu podkladu alebo krytu bet. alebo asfalt.</t>
  </si>
  <si>
    <t>-1120462838</t>
  </si>
  <si>
    <t>29</t>
  </si>
  <si>
    <t>979083111.S1</t>
  </si>
  <si>
    <t>Vodorovné premiestnenie sutiny na skládku do 20 km</t>
  </si>
  <si>
    <t>340090279</t>
  </si>
  <si>
    <t>30</t>
  </si>
  <si>
    <t>979089012.S</t>
  </si>
  <si>
    <t>Poplatok za skladovanie - betón, tehly, dlaždice (17 01) ostatné</t>
  </si>
  <si>
    <t>1174696148</t>
  </si>
  <si>
    <t>31</t>
  </si>
  <si>
    <t>979089212.S</t>
  </si>
  <si>
    <t>Poplatok za skladovanie - bitúmenové zmesi, uholný decht, dechtové výrobky (17 03 ), ostatné</t>
  </si>
  <si>
    <t>288290696</t>
  </si>
  <si>
    <t>32</t>
  </si>
  <si>
    <t>ddz01</t>
  </si>
  <si>
    <t>Dočasné dopravné značenie</t>
  </si>
  <si>
    <t>kpl</t>
  </si>
  <si>
    <t>512</t>
  </si>
  <si>
    <t>1387244302</t>
  </si>
  <si>
    <t>33</t>
  </si>
  <si>
    <t>vytsiet01</t>
  </si>
  <si>
    <t>Vytýčenie inžinierskych sietí</t>
  </si>
  <si>
    <t>429933892</t>
  </si>
  <si>
    <t>99</t>
  </si>
  <si>
    <t>Presun hmôt HSV</t>
  </si>
  <si>
    <t>34</t>
  </si>
  <si>
    <t>998225111.S</t>
  </si>
  <si>
    <t>Presun hmôt pre pozemnú komunikáciu a letisko s krytom asfaltovým akejkoľvek dĺžky objektu</t>
  </si>
  <si>
    <t>-493323958</t>
  </si>
  <si>
    <t>-1506134138</t>
  </si>
  <si>
    <t>532195653</t>
  </si>
  <si>
    <t>-356337549</t>
  </si>
  <si>
    <t>35</t>
  </si>
  <si>
    <t>113208111.S</t>
  </si>
  <si>
    <t>Vytrhanie obrúb betonových, s vybúraním lôžka, záhonových,  -0,04000t</t>
  </si>
  <si>
    <t>-1282191774</t>
  </si>
  <si>
    <t>417368223</t>
  </si>
  <si>
    <t>-1791797160</t>
  </si>
  <si>
    <t>841034302</t>
  </si>
  <si>
    <t>-258794070</t>
  </si>
  <si>
    <t>135389728</t>
  </si>
  <si>
    <t>1222810939</t>
  </si>
  <si>
    <t>-270538729</t>
  </si>
  <si>
    <t>2026225867</t>
  </si>
  <si>
    <t>13</t>
  </si>
  <si>
    <t>569903311.S</t>
  </si>
  <si>
    <t>Zhotovenie zemných krajníc z hornín akejkoľvek triedy so zhutnením</t>
  </si>
  <si>
    <t>845077662</t>
  </si>
  <si>
    <t>572754111.S1.2</t>
  </si>
  <si>
    <t>832443625</t>
  </si>
  <si>
    <t>-1463711055</t>
  </si>
  <si>
    <t>577134111.S.2</t>
  </si>
  <si>
    <t>-535181299</t>
  </si>
  <si>
    <t>1213012147</t>
  </si>
  <si>
    <t>-706964471</t>
  </si>
  <si>
    <t>-241217784</t>
  </si>
  <si>
    <t>1870405385</t>
  </si>
  <si>
    <t>1740905398</t>
  </si>
  <si>
    <t>-634165015</t>
  </si>
  <si>
    <t>1843218291</t>
  </si>
  <si>
    <t>585434789</t>
  </si>
  <si>
    <t>1913639813</t>
  </si>
  <si>
    <t>-1500556492</t>
  </si>
  <si>
    <t>-1699348314</t>
  </si>
  <si>
    <t>2078009456</t>
  </si>
  <si>
    <t>ddz02</t>
  </si>
  <si>
    <t>1993464805</t>
  </si>
  <si>
    <t>vytsiet02</t>
  </si>
  <si>
    <t>1050170300</t>
  </si>
  <si>
    <t>639965748</t>
  </si>
  <si>
    <t>-1946584383</t>
  </si>
  <si>
    <t>-668268460</t>
  </si>
  <si>
    <t>572754111.S1.3</t>
  </si>
  <si>
    <t>Vyrovnanie povrchu doterajších krytov asfaltovým betónom - ručne</t>
  </si>
  <si>
    <t>404218274</t>
  </si>
  <si>
    <t>992739153</t>
  </si>
  <si>
    <t>577134111.S.3</t>
  </si>
  <si>
    <t>Asfaltový betón vrstva obrusná AC 8 O v pruhu š. do 3 m z nemodifik. asfaltu tr. II, po zhutnení hr. 40 mm - ručne</t>
  </si>
  <si>
    <t>503003674</t>
  </si>
  <si>
    <t>1263816105</t>
  </si>
  <si>
    <t>435725531</t>
  </si>
  <si>
    <t>1473208032</t>
  </si>
  <si>
    <t>979087212.S</t>
  </si>
  <si>
    <t>Nakladanie na dopravné prostriedky pre vodorovnú dopravu sutiny</t>
  </si>
  <si>
    <t>317299060</t>
  </si>
  <si>
    <t>1040111626</t>
  </si>
  <si>
    <t>ddz03</t>
  </si>
  <si>
    <t>-1753088231</t>
  </si>
  <si>
    <t>debnenie</t>
  </si>
  <si>
    <t xml:space="preserve">Zhotovenie debnenia </t>
  </si>
  <si>
    <t>-1160067373</t>
  </si>
  <si>
    <t>816445252</t>
  </si>
  <si>
    <t>113107142.S</t>
  </si>
  <si>
    <t>Odstránenie krytu asfaltového v ploche do 200 m2, hr. nad 50 do 100 mm,  -0,18100t</t>
  </si>
  <si>
    <t>349001044</t>
  </si>
  <si>
    <t>572754112.S1</t>
  </si>
  <si>
    <t>2097854523</t>
  </si>
  <si>
    <t>1435404285</t>
  </si>
  <si>
    <t>577144231.S</t>
  </si>
  <si>
    <t>Asfaltový betón vrstva obrusná AC 11 O v pruhu š. do 3 m z nemodifik. asfaltu tr. II, po zhutnení hr. 50 mm</t>
  </si>
  <si>
    <t>-1230278728</t>
  </si>
  <si>
    <t>1497724738</t>
  </si>
  <si>
    <t>-1205932412</t>
  </si>
  <si>
    <t>938909611.S</t>
  </si>
  <si>
    <t>Odstránenie nánosu na krajniciach priem. hr. nad 50 do 100 mm,  -0,12600t</t>
  </si>
  <si>
    <t>-1165257868</t>
  </si>
  <si>
    <t>979083112.S1</t>
  </si>
  <si>
    <t>159043051</t>
  </si>
  <si>
    <t>-779752950</t>
  </si>
  <si>
    <t>2027782851</t>
  </si>
  <si>
    <t>171209002.S1</t>
  </si>
  <si>
    <t>Poplatok za skladovanie - zemina a kamenivo (17 05) ostatné - z krajníc</t>
  </si>
  <si>
    <t>1077813770</t>
  </si>
  <si>
    <t>DDZ4</t>
  </si>
  <si>
    <t>Dočasné dopravné značenie- prenosné značenie zapožičanie prenájom</t>
  </si>
  <si>
    <t>sada</t>
  </si>
  <si>
    <t>-668843137</t>
  </si>
  <si>
    <t>1124118999</t>
  </si>
  <si>
    <t xml:space="preserve">    2 - Zakladanie</t>
  </si>
  <si>
    <t xml:space="preserve">    4 - Vodorovné konštrukcie</t>
  </si>
  <si>
    <t>113107122.S1</t>
  </si>
  <si>
    <t>Odstránenie krytu v ploche do 200 m2 z kameniva hrubého drveného, hr. 200 mm,  -0,4000t</t>
  </si>
  <si>
    <t>-324898626</t>
  </si>
  <si>
    <t>-1083052477</t>
  </si>
  <si>
    <t>1336974357</t>
  </si>
  <si>
    <t>1329899414</t>
  </si>
  <si>
    <t>122202209.S</t>
  </si>
  <si>
    <t>Odkopávky a prekopávky nezapažené pre cesty. Príplatok za lepivosť horniny 3</t>
  </si>
  <si>
    <t>1149537396</t>
  </si>
  <si>
    <t>162301102.S1</t>
  </si>
  <si>
    <t>Vodorovné premiestnenie výkopku po spevnenej ceste z horniny tr.1-4, do 20 km</t>
  </si>
  <si>
    <t>1712120207</t>
  </si>
  <si>
    <t>-2007302916</t>
  </si>
  <si>
    <t>2064730218</t>
  </si>
  <si>
    <t>Zakladanie</t>
  </si>
  <si>
    <t>289971211.S</t>
  </si>
  <si>
    <t>Zhotovenie vrstvy z geotextílie na upravenom povrchu sklon do 1 : 5 , šírky od 0 do 3 m</t>
  </si>
  <si>
    <t>1127369978</t>
  </si>
  <si>
    <t>693110004710.S</t>
  </si>
  <si>
    <t>Geotextília polypropylénová netkaná 400 g/m2</t>
  </si>
  <si>
    <t>25986247</t>
  </si>
  <si>
    <t>Vodorovné konštrukcie</t>
  </si>
  <si>
    <t>451541111.S</t>
  </si>
  <si>
    <t>Lôžko pod potrubie, stoky a drobné objekty, v otvorenom výkope zo štrkodrvy 0-32 mm - pod obrubníky</t>
  </si>
  <si>
    <t>194852544</t>
  </si>
  <si>
    <t>564851111.S</t>
  </si>
  <si>
    <t>Podklad zo štrkodrviny s rozprestretím a zhutnením, po zhutnení hr. 150 mm, fr. 0-32 mm</t>
  </si>
  <si>
    <t>1520694107</t>
  </si>
  <si>
    <t>564851114.S</t>
  </si>
  <si>
    <t>Podklad zo štrkodrviny s rozprestretím a zhutnením, po zhutnení hr. 180 mm, fr. 0-63 mm</t>
  </si>
  <si>
    <t>-2012322702</t>
  </si>
  <si>
    <t>1338472862</t>
  </si>
  <si>
    <t>-252307559</t>
  </si>
  <si>
    <t>577144251.S</t>
  </si>
  <si>
    <t>Asfaltový betón vrstva obrusná AC 11 O v pruhu š. do 3 m z modifik. asfaltu tr. I, po zhutnení hr. 50 mm</t>
  </si>
  <si>
    <t>322336234</t>
  </si>
  <si>
    <t>17</t>
  </si>
  <si>
    <t>596912211.S</t>
  </si>
  <si>
    <t>Kladenie betónovej dlažby z vegetačných tvárnic hr. 80 mm, do lôžka z kameniva ťaženého, veľkosti do 0,25 m2</t>
  </si>
  <si>
    <t>-389173955</t>
  </si>
  <si>
    <t>592460013500.S</t>
  </si>
  <si>
    <t>Dlažba betónová zatrávňovacia, rozmer 610x405x80 mm, prírodná</t>
  </si>
  <si>
    <t>-1271231688</t>
  </si>
  <si>
    <t>564801112.S2</t>
  </si>
  <si>
    <t>Výplň vegetačných tvaroviek štrkodrvou fr. 4-8 mm</t>
  </si>
  <si>
    <t>-1167298967</t>
  </si>
  <si>
    <t>-205590715</t>
  </si>
  <si>
    <t>-1933400071</t>
  </si>
  <si>
    <t>1022099679</t>
  </si>
  <si>
    <t>148560287</t>
  </si>
  <si>
    <t>-1158083632</t>
  </si>
  <si>
    <t>349085150</t>
  </si>
  <si>
    <t>1948812354</t>
  </si>
  <si>
    <t>-169147011</t>
  </si>
  <si>
    <t>130061185</t>
  </si>
  <si>
    <t>-562618003</t>
  </si>
  <si>
    <t>Poplatok za skladovanie - zemina a kamenivo (17 05) ostatné - ŠD</t>
  </si>
  <si>
    <t>1959544444</t>
  </si>
  <si>
    <t>DDZ5</t>
  </si>
  <si>
    <t>-1511221679</t>
  </si>
  <si>
    <t>vytsiet05</t>
  </si>
  <si>
    <t>-1242434952</t>
  </si>
  <si>
    <t>517596850</t>
  </si>
  <si>
    <t>Stavebné úpravy a udržiavacie práce  - miestne komunikácie a spevnené plochy /rekonštrukcia/</t>
  </si>
  <si>
    <t>Spevnená plocha MK Partizánska</t>
  </si>
  <si>
    <t>Spevnená plocha MK Nemečkovská</t>
  </si>
  <si>
    <t>Spevnená plocha MK 1.mája - horný koniec</t>
  </si>
  <si>
    <t xml:space="preserve">MK Cintorínska </t>
  </si>
  <si>
    <t>Spevnená plocha cintorín</t>
  </si>
  <si>
    <t>01 - Spevnená plocha MK Nemečkovská</t>
  </si>
  <si>
    <t>02 - Spevnená plocha MK Partizánska</t>
  </si>
  <si>
    <t>03 - Spevnená plocha MK 1.mája - horný koniec</t>
  </si>
  <si>
    <t xml:space="preserve">04 - MK Cintorínska </t>
  </si>
  <si>
    <t>05 - Spevnená plocha cintorín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</si>
</sst>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0" fillId="4" borderId="0" xfId="0" applyFont="1" applyFill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3" xfId="0" applyFont="1" applyBorder="1" applyAlignment="1" applyProtection="1">
      <alignment horizontal="center" vertical="center"/>
      <protection locked="0"/>
    </xf>
    <xf numFmtId="49" fontId="32" fillId="0" borderId="23" xfId="0" applyNumberFormat="1" applyFont="1" applyBorder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167" fontId="32" fillId="0" borderId="23" xfId="0" applyNumberFormat="1" applyFont="1" applyBorder="1" applyAlignment="1" applyProtection="1">
      <alignment vertical="center"/>
      <protection locked="0"/>
    </xf>
    <xf numFmtId="4" fontId="32" fillId="0" borderId="23" xfId="0" applyNumberFormat="1" applyFont="1" applyBorder="1" applyAlignment="1" applyProtection="1">
      <alignment vertical="center"/>
      <protection locked="0"/>
    </xf>
    <xf numFmtId="0" fontId="33" fillId="0" borderId="23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22" fillId="0" borderId="0" xfId="0" applyNumberFormat="1" applyFont="1" applyAlignment="1">
      <alignment vertical="center"/>
    </xf>
    <xf numFmtId="4" fontId="22" fillId="4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4"/>
  <sheetViews>
    <sheetView showGridLines="0" tabSelected="1" workbookViewId="0">
      <selection activeCell="K6" sqref="K6:AO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 x14ac:dyDescent="0.2">
      <c r="AR2" s="180" t="s">
        <v>5</v>
      </c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S2" s="14" t="s">
        <v>6</v>
      </c>
      <c r="BT2" s="14" t="s">
        <v>7</v>
      </c>
    </row>
    <row r="3" spans="1:74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 x14ac:dyDescent="0.2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 x14ac:dyDescent="0.2">
      <c r="B5" s="17"/>
      <c r="D5" s="20" t="s">
        <v>11</v>
      </c>
      <c r="K5" s="190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R5" s="17"/>
      <c r="BS5" s="14" t="s">
        <v>6</v>
      </c>
    </row>
    <row r="6" spans="1:74" s="1" customFormat="1" ht="36.950000000000003" customHeight="1" x14ac:dyDescent="0.2">
      <c r="B6" s="17"/>
      <c r="D6" s="22" t="s">
        <v>12</v>
      </c>
      <c r="K6" s="191" t="s">
        <v>418</v>
      </c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R6" s="17"/>
      <c r="BS6" s="14" t="s">
        <v>6</v>
      </c>
    </row>
    <row r="7" spans="1:74" s="1" customFormat="1" ht="12" customHeight="1" x14ac:dyDescent="0.2">
      <c r="B7" s="17"/>
      <c r="D7" s="23" t="s">
        <v>13</v>
      </c>
      <c r="K7" s="21" t="s">
        <v>1</v>
      </c>
      <c r="AK7" s="23" t="s">
        <v>14</v>
      </c>
      <c r="AN7" s="21" t="s">
        <v>1</v>
      </c>
      <c r="AR7" s="17"/>
      <c r="BS7" s="14" t="s">
        <v>6</v>
      </c>
    </row>
    <row r="8" spans="1:74" s="1" customFormat="1" ht="12" customHeight="1" x14ac:dyDescent="0.2">
      <c r="B8" s="17"/>
      <c r="D8" s="23" t="s">
        <v>15</v>
      </c>
      <c r="K8" s="21" t="s">
        <v>16</v>
      </c>
      <c r="AK8" s="23" t="s">
        <v>17</v>
      </c>
      <c r="AN8" s="175"/>
      <c r="AR8" s="17"/>
      <c r="BS8" s="14" t="s">
        <v>6</v>
      </c>
    </row>
    <row r="9" spans="1:74" s="1" customFormat="1" ht="14.45" customHeight="1" x14ac:dyDescent="0.2">
      <c r="B9" s="17"/>
      <c r="AR9" s="17"/>
      <c r="BS9" s="14" t="s">
        <v>6</v>
      </c>
    </row>
    <row r="10" spans="1:74" s="1" customFormat="1" ht="12" customHeight="1" x14ac:dyDescent="0.2">
      <c r="B10" s="17"/>
      <c r="D10" s="23" t="s">
        <v>18</v>
      </c>
      <c r="AK10" s="23" t="s">
        <v>19</v>
      </c>
      <c r="AN10" s="21" t="s">
        <v>1</v>
      </c>
      <c r="AR10" s="17"/>
      <c r="BS10" s="14" t="s">
        <v>6</v>
      </c>
    </row>
    <row r="11" spans="1:74" s="1" customFormat="1" ht="18.399999999999999" customHeight="1" x14ac:dyDescent="0.2">
      <c r="B11" s="17"/>
      <c r="E11" s="21" t="s">
        <v>20</v>
      </c>
      <c r="AK11" s="23" t="s">
        <v>21</v>
      </c>
      <c r="AN11" s="21" t="s">
        <v>1</v>
      </c>
      <c r="AR11" s="17"/>
      <c r="BS11" s="14" t="s">
        <v>6</v>
      </c>
    </row>
    <row r="12" spans="1:74" s="1" customFormat="1" ht="6.95" customHeight="1" x14ac:dyDescent="0.2">
      <c r="B12" s="17"/>
      <c r="AR12" s="17"/>
      <c r="BS12" s="14" t="s">
        <v>6</v>
      </c>
    </row>
    <row r="13" spans="1:74" s="1" customFormat="1" ht="12" customHeight="1" x14ac:dyDescent="0.2">
      <c r="B13" s="17"/>
      <c r="D13" s="23" t="s">
        <v>22</v>
      </c>
      <c r="AK13" s="23" t="s">
        <v>19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/>
      <c r="AK14" s="23" t="s">
        <v>21</v>
      </c>
      <c r="AN14" s="21" t="s">
        <v>1</v>
      </c>
      <c r="AR14" s="17"/>
      <c r="BS14" s="14" t="s">
        <v>6</v>
      </c>
    </row>
    <row r="15" spans="1:74" s="1" customFormat="1" ht="6.95" customHeight="1" x14ac:dyDescent="0.2">
      <c r="B15" s="17"/>
      <c r="AR15" s="17"/>
      <c r="BS15" s="14" t="s">
        <v>3</v>
      </c>
    </row>
    <row r="16" spans="1:74" s="1" customFormat="1" ht="12" customHeight="1" x14ac:dyDescent="0.2">
      <c r="B16" s="17"/>
      <c r="D16" s="23" t="s">
        <v>23</v>
      </c>
      <c r="AK16" s="23" t="s">
        <v>19</v>
      </c>
      <c r="AN16" s="21" t="s">
        <v>1</v>
      </c>
      <c r="AR16" s="17"/>
      <c r="BS16" s="14" t="s">
        <v>3</v>
      </c>
    </row>
    <row r="17" spans="1:71" s="1" customFormat="1" ht="18.399999999999999" customHeight="1" x14ac:dyDescent="0.2">
      <c r="B17" s="17"/>
      <c r="E17" s="21" t="s">
        <v>24</v>
      </c>
      <c r="AK17" s="23" t="s">
        <v>21</v>
      </c>
      <c r="AN17" s="21" t="s">
        <v>1</v>
      </c>
      <c r="AR17" s="17"/>
      <c r="BS17" s="14" t="s">
        <v>25</v>
      </c>
    </row>
    <row r="18" spans="1:71" s="1" customFormat="1" ht="6.95" customHeight="1" x14ac:dyDescent="0.2">
      <c r="B18" s="17"/>
      <c r="AR18" s="17"/>
      <c r="BS18" s="14" t="s">
        <v>6</v>
      </c>
    </row>
    <row r="19" spans="1:71" s="1" customFormat="1" ht="12" customHeight="1" x14ac:dyDescent="0.2">
      <c r="B19" s="17"/>
      <c r="D19" s="23" t="s">
        <v>26</v>
      </c>
      <c r="AK19" s="23" t="s">
        <v>19</v>
      </c>
      <c r="AN19" s="21" t="s">
        <v>1</v>
      </c>
      <c r="AR19" s="17"/>
      <c r="BS19" s="14" t="s">
        <v>6</v>
      </c>
    </row>
    <row r="20" spans="1:71" s="1" customFormat="1" ht="18.399999999999999" customHeight="1" x14ac:dyDescent="0.2">
      <c r="B20" s="17"/>
      <c r="E20" s="21" t="s">
        <v>24</v>
      </c>
      <c r="AK20" s="23" t="s">
        <v>21</v>
      </c>
      <c r="AN20" s="21" t="s">
        <v>1</v>
      </c>
      <c r="AR20" s="17"/>
      <c r="BS20" s="14" t="s">
        <v>25</v>
      </c>
    </row>
    <row r="21" spans="1:71" s="1" customFormat="1" ht="6.95" customHeight="1" x14ac:dyDescent="0.2">
      <c r="B21" s="17"/>
      <c r="AR21" s="17"/>
    </row>
    <row r="22" spans="1:71" s="1" customFormat="1" ht="12" customHeight="1" x14ac:dyDescent="0.2">
      <c r="B22" s="17"/>
      <c r="D22" s="23" t="s">
        <v>27</v>
      </c>
      <c r="AR22" s="17"/>
    </row>
    <row r="23" spans="1:71" s="1" customFormat="1" ht="16.5" customHeight="1" x14ac:dyDescent="0.2">
      <c r="B23" s="17"/>
      <c r="E23" s="192" t="s">
        <v>1</v>
      </c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R23" s="17"/>
    </row>
    <row r="24" spans="1:71" s="1" customFormat="1" ht="6.95" customHeight="1" x14ac:dyDescent="0.2">
      <c r="B24" s="17"/>
      <c r="AR24" s="17"/>
    </row>
    <row r="25" spans="1:71" s="1" customFormat="1" ht="6.9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1" customFormat="1" ht="14.45" customHeight="1" x14ac:dyDescent="0.2">
      <c r="B26" s="17"/>
      <c r="D26" s="26" t="s">
        <v>28</v>
      </c>
      <c r="AK26" s="193">
        <v>0</v>
      </c>
      <c r="AL26" s="181"/>
      <c r="AM26" s="181"/>
      <c r="AN26" s="181"/>
      <c r="AO26" s="181"/>
      <c r="AR26" s="17"/>
    </row>
    <row r="27" spans="1:71" s="1" customFormat="1" ht="14.45" customHeight="1" x14ac:dyDescent="0.2">
      <c r="B27" s="17"/>
      <c r="D27" s="26" t="s">
        <v>29</v>
      </c>
      <c r="AK27" s="193">
        <f>ROUND(AG101, 2)</f>
        <v>0</v>
      </c>
      <c r="AL27" s="193"/>
      <c r="AM27" s="193"/>
      <c r="AN27" s="193"/>
      <c r="AO27" s="193"/>
      <c r="AR27" s="17"/>
    </row>
    <row r="28" spans="1:71" s="2" customFormat="1" ht="6.95" customHeight="1" x14ac:dyDescent="0.2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8"/>
      <c r="BE28" s="27"/>
    </row>
    <row r="29" spans="1:71" s="2" customFormat="1" ht="25.9" customHeight="1" x14ac:dyDescent="0.2">
      <c r="A29" s="27"/>
      <c r="B29" s="28"/>
      <c r="C29" s="27"/>
      <c r="D29" s="29" t="s">
        <v>30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194">
        <f>ROUND(AK26 + AK27, 2)</f>
        <v>0</v>
      </c>
      <c r="AL29" s="195"/>
      <c r="AM29" s="195"/>
      <c r="AN29" s="195"/>
      <c r="AO29" s="195"/>
      <c r="AP29" s="27"/>
      <c r="AQ29" s="27"/>
      <c r="AR29" s="28"/>
      <c r="BE29" s="27"/>
    </row>
    <row r="30" spans="1:71" s="2" customFormat="1" ht="6.95" customHeight="1" x14ac:dyDescent="0.2">
      <c r="A30" s="27"/>
      <c r="B30" s="28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8"/>
      <c r="BE30" s="27"/>
    </row>
    <row r="31" spans="1:71" s="2" customFormat="1" ht="12.75" x14ac:dyDescent="0.2">
      <c r="A31" s="27"/>
      <c r="B31" s="28"/>
      <c r="C31" s="27"/>
      <c r="D31" s="27"/>
      <c r="E31" s="27"/>
      <c r="F31" s="27"/>
      <c r="G31" s="27"/>
      <c r="H31" s="27"/>
      <c r="I31" s="27"/>
      <c r="J31" s="27"/>
      <c r="K31" s="27"/>
      <c r="L31" s="196" t="s">
        <v>31</v>
      </c>
      <c r="M31" s="196"/>
      <c r="N31" s="196"/>
      <c r="O31" s="196"/>
      <c r="P31" s="196"/>
      <c r="Q31" s="27"/>
      <c r="R31" s="27"/>
      <c r="S31" s="27"/>
      <c r="T31" s="27"/>
      <c r="U31" s="27"/>
      <c r="V31" s="27"/>
      <c r="W31" s="196" t="s">
        <v>32</v>
      </c>
      <c r="X31" s="196"/>
      <c r="Y31" s="196"/>
      <c r="Z31" s="196"/>
      <c r="AA31" s="196"/>
      <c r="AB31" s="196"/>
      <c r="AC31" s="196"/>
      <c r="AD31" s="196"/>
      <c r="AE31" s="196"/>
      <c r="AF31" s="27"/>
      <c r="AG31" s="27"/>
      <c r="AH31" s="27"/>
      <c r="AI31" s="27"/>
      <c r="AJ31" s="27"/>
      <c r="AK31" s="196" t="s">
        <v>33</v>
      </c>
      <c r="AL31" s="196"/>
      <c r="AM31" s="196"/>
      <c r="AN31" s="196"/>
      <c r="AO31" s="196"/>
      <c r="AP31" s="27"/>
      <c r="AQ31" s="27"/>
      <c r="AR31" s="28"/>
      <c r="BE31" s="27"/>
    </row>
    <row r="32" spans="1:71" s="3" customFormat="1" ht="14.45" customHeight="1" x14ac:dyDescent="0.2">
      <c r="B32" s="32"/>
      <c r="D32" s="23" t="s">
        <v>34</v>
      </c>
      <c r="F32" s="33" t="s">
        <v>35</v>
      </c>
      <c r="L32" s="185">
        <v>0.2</v>
      </c>
      <c r="M32" s="186"/>
      <c r="N32" s="186"/>
      <c r="O32" s="186"/>
      <c r="P32" s="186"/>
      <c r="Q32" s="34"/>
      <c r="R32" s="34"/>
      <c r="S32" s="34"/>
      <c r="T32" s="34"/>
      <c r="U32" s="34"/>
      <c r="V32" s="34"/>
      <c r="W32" s="187">
        <f>ROUND(AZ94 + SUM(CD101), 2)</f>
        <v>0</v>
      </c>
      <c r="X32" s="186"/>
      <c r="Y32" s="186"/>
      <c r="Z32" s="186"/>
      <c r="AA32" s="186"/>
      <c r="AB32" s="186"/>
      <c r="AC32" s="186"/>
      <c r="AD32" s="186"/>
      <c r="AE32" s="186"/>
      <c r="AF32" s="34"/>
      <c r="AG32" s="34"/>
      <c r="AH32" s="34"/>
      <c r="AI32" s="34"/>
      <c r="AJ32" s="34"/>
      <c r="AK32" s="187">
        <f>ROUND(AV94 + SUM(BY101), 2)</f>
        <v>0</v>
      </c>
      <c r="AL32" s="186"/>
      <c r="AM32" s="186"/>
      <c r="AN32" s="186"/>
      <c r="AO32" s="186"/>
      <c r="AP32" s="34"/>
      <c r="AQ32" s="34"/>
      <c r="AR32" s="35"/>
      <c r="AS32" s="34"/>
      <c r="AT32" s="34"/>
      <c r="AU32" s="34"/>
      <c r="AV32" s="34"/>
      <c r="AW32" s="34"/>
      <c r="AX32" s="34"/>
      <c r="AY32" s="34"/>
      <c r="AZ32" s="34"/>
    </row>
    <row r="33" spans="1:57" s="3" customFormat="1" ht="14.45" customHeight="1" x14ac:dyDescent="0.2">
      <c r="B33" s="32"/>
      <c r="F33" s="33" t="s">
        <v>36</v>
      </c>
      <c r="L33" s="182">
        <v>0.2</v>
      </c>
      <c r="M33" s="183"/>
      <c r="N33" s="183"/>
      <c r="O33" s="183"/>
      <c r="P33" s="183"/>
      <c r="W33" s="184">
        <v>0</v>
      </c>
      <c r="X33" s="183"/>
      <c r="Y33" s="183"/>
      <c r="Z33" s="183"/>
      <c r="AA33" s="183"/>
      <c r="AB33" s="183"/>
      <c r="AC33" s="183"/>
      <c r="AD33" s="183"/>
      <c r="AE33" s="183"/>
      <c r="AK33" s="184">
        <v>0</v>
      </c>
      <c r="AL33" s="183"/>
      <c r="AM33" s="183"/>
      <c r="AN33" s="183"/>
      <c r="AO33" s="183"/>
      <c r="AR33" s="32"/>
    </row>
    <row r="34" spans="1:57" s="3" customFormat="1" ht="14.45" hidden="1" customHeight="1" x14ac:dyDescent="0.2">
      <c r="B34" s="32"/>
      <c r="F34" s="23" t="s">
        <v>37</v>
      </c>
      <c r="L34" s="182">
        <v>0.2</v>
      </c>
      <c r="M34" s="183"/>
      <c r="N34" s="183"/>
      <c r="O34" s="183"/>
      <c r="P34" s="183"/>
      <c r="W34" s="184">
        <f>ROUND(BB94 + SUM(CF101), 2)</f>
        <v>0</v>
      </c>
      <c r="X34" s="183"/>
      <c r="Y34" s="183"/>
      <c r="Z34" s="183"/>
      <c r="AA34" s="183"/>
      <c r="AB34" s="183"/>
      <c r="AC34" s="183"/>
      <c r="AD34" s="183"/>
      <c r="AE34" s="183"/>
      <c r="AK34" s="184">
        <v>0</v>
      </c>
      <c r="AL34" s="183"/>
      <c r="AM34" s="183"/>
      <c r="AN34" s="183"/>
      <c r="AO34" s="183"/>
      <c r="AR34" s="32"/>
    </row>
    <row r="35" spans="1:57" s="3" customFormat="1" ht="14.45" hidden="1" customHeight="1" x14ac:dyDescent="0.2">
      <c r="B35" s="32"/>
      <c r="F35" s="23" t="s">
        <v>38</v>
      </c>
      <c r="L35" s="182">
        <v>0.2</v>
      </c>
      <c r="M35" s="183"/>
      <c r="N35" s="183"/>
      <c r="O35" s="183"/>
      <c r="P35" s="183"/>
      <c r="W35" s="184">
        <f>ROUND(BC94 + SUM(CG101), 2)</f>
        <v>0</v>
      </c>
      <c r="X35" s="183"/>
      <c r="Y35" s="183"/>
      <c r="Z35" s="183"/>
      <c r="AA35" s="183"/>
      <c r="AB35" s="183"/>
      <c r="AC35" s="183"/>
      <c r="AD35" s="183"/>
      <c r="AE35" s="183"/>
      <c r="AK35" s="184">
        <v>0</v>
      </c>
      <c r="AL35" s="183"/>
      <c r="AM35" s="183"/>
      <c r="AN35" s="183"/>
      <c r="AO35" s="183"/>
      <c r="AR35" s="32"/>
    </row>
    <row r="36" spans="1:57" s="3" customFormat="1" ht="14.45" hidden="1" customHeight="1" x14ac:dyDescent="0.2">
      <c r="B36" s="32"/>
      <c r="F36" s="33" t="s">
        <v>39</v>
      </c>
      <c r="L36" s="185">
        <v>0</v>
      </c>
      <c r="M36" s="186"/>
      <c r="N36" s="186"/>
      <c r="O36" s="186"/>
      <c r="P36" s="186"/>
      <c r="Q36" s="34"/>
      <c r="R36" s="34"/>
      <c r="S36" s="34"/>
      <c r="T36" s="34"/>
      <c r="U36" s="34"/>
      <c r="V36" s="34"/>
      <c r="W36" s="187">
        <f>ROUND(BD94 + SUM(CH101), 2)</f>
        <v>0</v>
      </c>
      <c r="X36" s="186"/>
      <c r="Y36" s="186"/>
      <c r="Z36" s="186"/>
      <c r="AA36" s="186"/>
      <c r="AB36" s="186"/>
      <c r="AC36" s="186"/>
      <c r="AD36" s="186"/>
      <c r="AE36" s="186"/>
      <c r="AF36" s="34"/>
      <c r="AG36" s="34"/>
      <c r="AH36" s="34"/>
      <c r="AI36" s="34"/>
      <c r="AJ36" s="34"/>
      <c r="AK36" s="187">
        <v>0</v>
      </c>
      <c r="AL36" s="186"/>
      <c r="AM36" s="186"/>
      <c r="AN36" s="186"/>
      <c r="AO36" s="186"/>
      <c r="AP36" s="34"/>
      <c r="AQ36" s="34"/>
      <c r="AR36" s="35"/>
      <c r="AS36" s="34"/>
      <c r="AT36" s="34"/>
      <c r="AU36" s="34"/>
      <c r="AV36" s="34"/>
      <c r="AW36" s="34"/>
      <c r="AX36" s="34"/>
      <c r="AY36" s="34"/>
      <c r="AZ36" s="34"/>
    </row>
    <row r="37" spans="1:57" s="2" customFormat="1" ht="6.95" customHeight="1" x14ac:dyDescent="0.2">
      <c r="A37" s="27"/>
      <c r="B37" s="28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8"/>
      <c r="BE37" s="27"/>
    </row>
    <row r="38" spans="1:57" s="2" customFormat="1" ht="25.9" customHeight="1" x14ac:dyDescent="0.2">
      <c r="A38" s="27"/>
      <c r="B38" s="28"/>
      <c r="C38" s="36"/>
      <c r="D38" s="37" t="s">
        <v>40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9" t="s">
        <v>41</v>
      </c>
      <c r="U38" s="38"/>
      <c r="V38" s="38"/>
      <c r="W38" s="38"/>
      <c r="X38" s="179" t="s">
        <v>42</v>
      </c>
      <c r="Y38" s="177"/>
      <c r="Z38" s="177"/>
      <c r="AA38" s="177"/>
      <c r="AB38" s="177"/>
      <c r="AC38" s="38"/>
      <c r="AD38" s="38"/>
      <c r="AE38" s="38"/>
      <c r="AF38" s="38"/>
      <c r="AG38" s="38"/>
      <c r="AH38" s="38"/>
      <c r="AI38" s="38"/>
      <c r="AJ38" s="38"/>
      <c r="AK38" s="176">
        <f>SUM(AK29:AK36)</f>
        <v>0</v>
      </c>
      <c r="AL38" s="177"/>
      <c r="AM38" s="177"/>
      <c r="AN38" s="177"/>
      <c r="AO38" s="178"/>
      <c r="AP38" s="36"/>
      <c r="AQ38" s="36"/>
      <c r="AR38" s="28"/>
      <c r="BE38" s="27"/>
    </row>
    <row r="39" spans="1:57" s="2" customFormat="1" ht="6.95" customHeight="1" x14ac:dyDescent="0.2">
      <c r="A39" s="27"/>
      <c r="B39" s="28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8"/>
      <c r="BE39" s="27"/>
    </row>
    <row r="40" spans="1:57" s="2" customFormat="1" ht="14.45" customHeight="1" x14ac:dyDescent="0.2">
      <c r="A40" s="27"/>
      <c r="B40" s="28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8"/>
      <c r="BE40" s="27"/>
    </row>
    <row r="41" spans="1:57" s="1" customFormat="1" ht="14.45" customHeight="1" x14ac:dyDescent="0.2">
      <c r="B41" s="17"/>
      <c r="AR41" s="17"/>
    </row>
    <row r="42" spans="1:57" s="1" customFormat="1" ht="14.45" customHeight="1" x14ac:dyDescent="0.2">
      <c r="B42" s="17"/>
      <c r="AR42" s="17"/>
    </row>
    <row r="43" spans="1:57" s="1" customFormat="1" ht="14.45" customHeight="1" x14ac:dyDescent="0.2">
      <c r="B43" s="17"/>
      <c r="AR43" s="17"/>
    </row>
    <row r="44" spans="1:57" s="1" customFormat="1" ht="14.45" customHeight="1" x14ac:dyDescent="0.2">
      <c r="B44" s="17"/>
      <c r="AR44" s="17"/>
    </row>
    <row r="45" spans="1:57" s="1" customFormat="1" ht="14.45" customHeight="1" x14ac:dyDescent="0.2">
      <c r="B45" s="17"/>
      <c r="AR45" s="17"/>
    </row>
    <row r="46" spans="1:57" s="1" customFormat="1" ht="14.45" customHeight="1" x14ac:dyDescent="0.2">
      <c r="B46" s="17"/>
      <c r="AR46" s="17"/>
    </row>
    <row r="47" spans="1:57" s="1" customFormat="1" ht="14.45" customHeight="1" x14ac:dyDescent="0.2">
      <c r="B47" s="17"/>
      <c r="AR47" s="17"/>
    </row>
    <row r="48" spans="1:57" s="1" customFormat="1" ht="14.45" customHeight="1" x14ac:dyDescent="0.2">
      <c r="B48" s="17"/>
      <c r="AR48" s="17"/>
    </row>
    <row r="49" spans="1:57" s="2" customFormat="1" ht="14.45" customHeight="1" x14ac:dyDescent="0.2">
      <c r="B49" s="40"/>
      <c r="D49" s="41" t="s">
        <v>43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44</v>
      </c>
      <c r="AI49" s="42"/>
      <c r="AJ49" s="42"/>
      <c r="AK49" s="42"/>
      <c r="AL49" s="42"/>
      <c r="AM49" s="42"/>
      <c r="AN49" s="42"/>
      <c r="AO49" s="42"/>
      <c r="AR49" s="40"/>
    </row>
    <row r="50" spans="1:57" x14ac:dyDescent="0.2">
      <c r="B50" s="17"/>
      <c r="AR50" s="17"/>
    </row>
    <row r="51" spans="1:57" x14ac:dyDescent="0.2">
      <c r="B51" s="17"/>
      <c r="AR51" s="17"/>
    </row>
    <row r="52" spans="1:57" x14ac:dyDescent="0.2">
      <c r="B52" s="17"/>
      <c r="AR52" s="17"/>
    </row>
    <row r="53" spans="1:57" x14ac:dyDescent="0.2">
      <c r="B53" s="17"/>
      <c r="AR53" s="17"/>
    </row>
    <row r="54" spans="1:57" x14ac:dyDescent="0.2">
      <c r="B54" s="17"/>
      <c r="AR54" s="17"/>
    </row>
    <row r="55" spans="1:57" x14ac:dyDescent="0.2">
      <c r="B55" s="17"/>
      <c r="AR55" s="17"/>
    </row>
    <row r="56" spans="1:57" x14ac:dyDescent="0.2">
      <c r="B56" s="17"/>
      <c r="AR56" s="17"/>
    </row>
    <row r="57" spans="1:57" x14ac:dyDescent="0.2">
      <c r="B57" s="17"/>
      <c r="AR57" s="17"/>
    </row>
    <row r="58" spans="1:57" x14ac:dyDescent="0.2">
      <c r="B58" s="17"/>
      <c r="AR58" s="17"/>
    </row>
    <row r="59" spans="1:57" x14ac:dyDescent="0.2">
      <c r="B59" s="17"/>
      <c r="AR59" s="17"/>
    </row>
    <row r="60" spans="1:57" s="2" customFormat="1" ht="12.75" x14ac:dyDescent="0.2">
      <c r="A60" s="27"/>
      <c r="B60" s="28"/>
      <c r="C60" s="27"/>
      <c r="D60" s="43" t="s">
        <v>45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43" t="s">
        <v>46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43" t="s">
        <v>45</v>
      </c>
      <c r="AI60" s="30"/>
      <c r="AJ60" s="30"/>
      <c r="AK60" s="30"/>
      <c r="AL60" s="30"/>
      <c r="AM60" s="43" t="s">
        <v>46</v>
      </c>
      <c r="AN60" s="30"/>
      <c r="AO60" s="30"/>
      <c r="AP60" s="27"/>
      <c r="AQ60" s="27"/>
      <c r="AR60" s="28"/>
      <c r="BE60" s="27"/>
    </row>
    <row r="61" spans="1:57" x14ac:dyDescent="0.2">
      <c r="B61" s="17"/>
      <c r="AR61" s="17"/>
    </row>
    <row r="62" spans="1:57" x14ac:dyDescent="0.2">
      <c r="B62" s="17"/>
      <c r="AR62" s="17"/>
    </row>
    <row r="63" spans="1:57" x14ac:dyDescent="0.2">
      <c r="B63" s="17"/>
      <c r="AR63" s="17"/>
    </row>
    <row r="64" spans="1:57" s="2" customFormat="1" ht="12.75" x14ac:dyDescent="0.2">
      <c r="A64" s="27"/>
      <c r="B64" s="28"/>
      <c r="C64" s="27"/>
      <c r="D64" s="41" t="s">
        <v>47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48</v>
      </c>
      <c r="AI64" s="44"/>
      <c r="AJ64" s="44"/>
      <c r="AK64" s="44"/>
      <c r="AL64" s="44"/>
      <c r="AM64" s="44"/>
      <c r="AN64" s="44"/>
      <c r="AO64" s="44"/>
      <c r="AP64" s="27"/>
      <c r="AQ64" s="27"/>
      <c r="AR64" s="28"/>
      <c r="BE64" s="27"/>
    </row>
    <row r="65" spans="1:57" x14ac:dyDescent="0.2">
      <c r="B65" s="17"/>
      <c r="AR65" s="17"/>
    </row>
    <row r="66" spans="1:57" x14ac:dyDescent="0.2">
      <c r="B66" s="17"/>
      <c r="AR66" s="17"/>
    </row>
    <row r="67" spans="1:57" x14ac:dyDescent="0.2">
      <c r="B67" s="17"/>
      <c r="AR67" s="17"/>
    </row>
    <row r="68" spans="1:57" x14ac:dyDescent="0.2">
      <c r="B68" s="17"/>
      <c r="AR68" s="17"/>
    </row>
    <row r="69" spans="1:57" x14ac:dyDescent="0.2">
      <c r="B69" s="17"/>
      <c r="AR69" s="17"/>
    </row>
    <row r="70" spans="1:57" x14ac:dyDescent="0.2">
      <c r="B70" s="17"/>
      <c r="AR70" s="17"/>
    </row>
    <row r="71" spans="1:57" x14ac:dyDescent="0.2">
      <c r="B71" s="17"/>
      <c r="AR71" s="17"/>
    </row>
    <row r="72" spans="1:57" x14ac:dyDescent="0.2">
      <c r="B72" s="17"/>
      <c r="AR72" s="17"/>
    </row>
    <row r="73" spans="1:57" x14ac:dyDescent="0.2">
      <c r="B73" s="17"/>
      <c r="AR73" s="17"/>
    </row>
    <row r="74" spans="1:57" x14ac:dyDescent="0.2">
      <c r="B74" s="17"/>
      <c r="AR74" s="17"/>
    </row>
    <row r="75" spans="1:57" s="2" customFormat="1" ht="12.75" x14ac:dyDescent="0.2">
      <c r="A75" s="27"/>
      <c r="B75" s="28"/>
      <c r="C75" s="27"/>
      <c r="D75" s="43" t="s">
        <v>45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43" t="s">
        <v>46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43" t="s">
        <v>45</v>
      </c>
      <c r="AI75" s="30"/>
      <c r="AJ75" s="30"/>
      <c r="AK75" s="30"/>
      <c r="AL75" s="30"/>
      <c r="AM75" s="43" t="s">
        <v>46</v>
      </c>
      <c r="AN75" s="30"/>
      <c r="AO75" s="30"/>
      <c r="AP75" s="27"/>
      <c r="AQ75" s="27"/>
      <c r="AR75" s="28"/>
      <c r="BE75" s="27"/>
    </row>
    <row r="76" spans="1:57" s="2" customFormat="1" x14ac:dyDescent="0.2">
      <c r="A76" s="27"/>
      <c r="B76" s="28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8"/>
      <c r="BE76" s="27"/>
    </row>
    <row r="77" spans="1:57" s="2" customFormat="1" ht="6.95" customHeight="1" x14ac:dyDescent="0.2">
      <c r="A77" s="27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28"/>
      <c r="BE77" s="27"/>
    </row>
    <row r="81" spans="1:91" s="2" customFormat="1" ht="6.95" customHeight="1" x14ac:dyDescent="0.2">
      <c r="A81" s="27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28"/>
      <c r="BE81" s="27"/>
    </row>
    <row r="82" spans="1:91" s="2" customFormat="1" ht="24.95" customHeight="1" x14ac:dyDescent="0.2">
      <c r="A82" s="27"/>
      <c r="B82" s="28"/>
      <c r="C82" s="18" t="s">
        <v>49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8"/>
      <c r="BE82" s="27"/>
    </row>
    <row r="83" spans="1:91" s="2" customFormat="1" ht="6.95" customHeight="1" x14ac:dyDescent="0.2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8"/>
      <c r="BE83" s="27"/>
    </row>
    <row r="84" spans="1:91" s="4" customFormat="1" ht="12" customHeight="1" x14ac:dyDescent="0.2">
      <c r="B84" s="49"/>
      <c r="C84" s="23" t="s">
        <v>11</v>
      </c>
      <c r="AR84" s="49"/>
    </row>
    <row r="85" spans="1:91" s="5" customFormat="1" ht="36.950000000000003" customHeight="1" x14ac:dyDescent="0.2">
      <c r="B85" s="50"/>
      <c r="C85" s="51" t="s">
        <v>12</v>
      </c>
      <c r="L85" s="206" t="str">
        <f>K6</f>
        <v>Stavebné úpravy a udržiavacie práce  - miestne komunikácie a spevnené plochy /rekonštrukcia/</v>
      </c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7"/>
      <c r="AH85" s="207"/>
      <c r="AI85" s="207"/>
      <c r="AJ85" s="207"/>
      <c r="AK85" s="207"/>
      <c r="AL85" s="207"/>
      <c r="AM85" s="207"/>
      <c r="AN85" s="207"/>
      <c r="AO85" s="207"/>
      <c r="AR85" s="50"/>
    </row>
    <row r="86" spans="1:91" s="2" customFormat="1" ht="6.95" customHeight="1" x14ac:dyDescent="0.2">
      <c r="A86" s="27"/>
      <c r="B86" s="28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8"/>
      <c r="BE86" s="27"/>
    </row>
    <row r="87" spans="1:91" s="2" customFormat="1" ht="12" customHeight="1" x14ac:dyDescent="0.2">
      <c r="A87" s="27"/>
      <c r="B87" s="28"/>
      <c r="C87" s="23" t="s">
        <v>15</v>
      </c>
      <c r="D87" s="27"/>
      <c r="E87" s="27"/>
      <c r="F87" s="27"/>
      <c r="G87" s="27"/>
      <c r="H87" s="27"/>
      <c r="I87" s="27"/>
      <c r="J87" s="27"/>
      <c r="K87" s="27"/>
      <c r="L87" s="52" t="str">
        <f>IF(K8="","",K8)</f>
        <v>Prašice</v>
      </c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3" t="s">
        <v>17</v>
      </c>
      <c r="AJ87" s="27"/>
      <c r="AK87" s="27"/>
      <c r="AL87" s="27"/>
      <c r="AM87" s="208" t="str">
        <f>IF(AN8= "","",AN8)</f>
        <v/>
      </c>
      <c r="AN87" s="208"/>
      <c r="AO87" s="27"/>
      <c r="AP87" s="27"/>
      <c r="AQ87" s="27"/>
      <c r="AR87" s="28"/>
      <c r="BE87" s="27"/>
    </row>
    <row r="88" spans="1:91" s="2" customFormat="1" ht="6.95" customHeight="1" x14ac:dyDescent="0.2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8"/>
      <c r="BE88" s="27"/>
    </row>
    <row r="89" spans="1:91" s="2" customFormat="1" ht="15.2" customHeight="1" x14ac:dyDescent="0.2">
      <c r="A89" s="27"/>
      <c r="B89" s="28"/>
      <c r="C89" s="23" t="s">
        <v>18</v>
      </c>
      <c r="D89" s="27"/>
      <c r="E89" s="27"/>
      <c r="F89" s="27"/>
      <c r="G89" s="27"/>
      <c r="H89" s="27"/>
      <c r="I89" s="27"/>
      <c r="J89" s="27"/>
      <c r="K89" s="27"/>
      <c r="L89" s="4" t="str">
        <f>IF(E11= "","",E11)</f>
        <v>Obec Prašice</v>
      </c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3" t="s">
        <v>23</v>
      </c>
      <c r="AJ89" s="27"/>
      <c r="AK89" s="27"/>
      <c r="AL89" s="27"/>
      <c r="AM89" s="209" t="str">
        <f>IF(E17="","",E17)</f>
        <v xml:space="preserve"> </v>
      </c>
      <c r="AN89" s="210"/>
      <c r="AO89" s="210"/>
      <c r="AP89" s="210"/>
      <c r="AQ89" s="27"/>
      <c r="AR89" s="28"/>
      <c r="AS89" s="211" t="s">
        <v>50</v>
      </c>
      <c r="AT89" s="212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27"/>
    </row>
    <row r="90" spans="1:91" s="2" customFormat="1" ht="15.2" customHeight="1" x14ac:dyDescent="0.2">
      <c r="A90" s="27"/>
      <c r="B90" s="28"/>
      <c r="C90" s="23" t="s">
        <v>22</v>
      </c>
      <c r="D90" s="27"/>
      <c r="E90" s="27"/>
      <c r="F90" s="27"/>
      <c r="G90" s="27"/>
      <c r="H90" s="27"/>
      <c r="I90" s="27"/>
      <c r="J90" s="27"/>
      <c r="K90" s="27"/>
      <c r="L90" s="4" t="str">
        <f>IF(E14="","",E14)</f>
        <v/>
      </c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3" t="s">
        <v>26</v>
      </c>
      <c r="AJ90" s="27"/>
      <c r="AK90" s="27"/>
      <c r="AL90" s="27"/>
      <c r="AM90" s="209" t="str">
        <f>IF(E20="","",E20)</f>
        <v xml:space="preserve"> </v>
      </c>
      <c r="AN90" s="210"/>
      <c r="AO90" s="210"/>
      <c r="AP90" s="210"/>
      <c r="AQ90" s="27"/>
      <c r="AR90" s="28"/>
      <c r="AS90" s="213"/>
      <c r="AT90" s="214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27"/>
    </row>
    <row r="91" spans="1:91" s="2" customFormat="1" ht="10.9" customHeight="1" x14ac:dyDescent="0.2">
      <c r="A91" s="27"/>
      <c r="B91" s="28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8"/>
      <c r="AS91" s="213"/>
      <c r="AT91" s="214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27"/>
    </row>
    <row r="92" spans="1:91" s="2" customFormat="1" ht="29.25" customHeight="1" x14ac:dyDescent="0.2">
      <c r="A92" s="27"/>
      <c r="B92" s="28"/>
      <c r="C92" s="200" t="s">
        <v>51</v>
      </c>
      <c r="D92" s="201"/>
      <c r="E92" s="201"/>
      <c r="F92" s="201"/>
      <c r="G92" s="201"/>
      <c r="H92" s="58"/>
      <c r="I92" s="203" t="s">
        <v>52</v>
      </c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2" t="s">
        <v>53</v>
      </c>
      <c r="AH92" s="201"/>
      <c r="AI92" s="201"/>
      <c r="AJ92" s="201"/>
      <c r="AK92" s="201"/>
      <c r="AL92" s="201"/>
      <c r="AM92" s="201"/>
      <c r="AN92" s="203" t="s">
        <v>54</v>
      </c>
      <c r="AO92" s="201"/>
      <c r="AP92" s="204"/>
      <c r="AQ92" s="59" t="s">
        <v>55</v>
      </c>
      <c r="AR92" s="28"/>
      <c r="AS92" s="60" t="s">
        <v>56</v>
      </c>
      <c r="AT92" s="61" t="s">
        <v>57</v>
      </c>
      <c r="AU92" s="61" t="s">
        <v>58</v>
      </c>
      <c r="AV92" s="61" t="s">
        <v>59</v>
      </c>
      <c r="AW92" s="61" t="s">
        <v>60</v>
      </c>
      <c r="AX92" s="61" t="s">
        <v>61</v>
      </c>
      <c r="AY92" s="61" t="s">
        <v>62</v>
      </c>
      <c r="AZ92" s="61" t="s">
        <v>63</v>
      </c>
      <c r="BA92" s="61" t="s">
        <v>64</v>
      </c>
      <c r="BB92" s="61" t="s">
        <v>65</v>
      </c>
      <c r="BC92" s="61" t="s">
        <v>66</v>
      </c>
      <c r="BD92" s="62" t="s">
        <v>67</v>
      </c>
      <c r="BE92" s="27"/>
    </row>
    <row r="93" spans="1:91" s="2" customFormat="1" ht="10.9" customHeight="1" x14ac:dyDescent="0.2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8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27"/>
    </row>
    <row r="94" spans="1:91" s="6" customFormat="1" ht="32.450000000000003" customHeight="1" x14ac:dyDescent="0.2">
      <c r="B94" s="66"/>
      <c r="C94" s="67" t="s">
        <v>68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05">
        <f>ROUND(SUM(AG95:AG99),2)</f>
        <v>0</v>
      </c>
      <c r="AH94" s="205"/>
      <c r="AI94" s="205"/>
      <c r="AJ94" s="205"/>
      <c r="AK94" s="205"/>
      <c r="AL94" s="205"/>
      <c r="AM94" s="205"/>
      <c r="AN94" s="188">
        <v>0</v>
      </c>
      <c r="AO94" s="188"/>
      <c r="AP94" s="188"/>
      <c r="AQ94" s="70" t="s">
        <v>1</v>
      </c>
      <c r="AR94" s="66"/>
      <c r="AS94" s="71">
        <f>ROUND(SUM(AS95:AS99),2)</f>
        <v>0</v>
      </c>
      <c r="AT94" s="72">
        <f t="shared" ref="AT94:AT99" si="0">ROUND(SUM(AV94:AW94),2)</f>
        <v>0</v>
      </c>
      <c r="AU94" s="73">
        <f>ROUND(SUM(AU95:AU99),5)</f>
        <v>2204.4226800000001</v>
      </c>
      <c r="AV94" s="72">
        <f>ROUND(AZ94*L32,2)</f>
        <v>0</v>
      </c>
      <c r="AW94" s="72">
        <f>ROUND(BA94*L33,2)</f>
        <v>0</v>
      </c>
      <c r="AX94" s="72">
        <f>ROUND(BB94*L32,2)</f>
        <v>0</v>
      </c>
      <c r="AY94" s="72">
        <f>ROUND(BC94*L33,2)</f>
        <v>0</v>
      </c>
      <c r="AZ94" s="72">
        <f>ROUND(SUM(AZ95:AZ99),2)</f>
        <v>0</v>
      </c>
      <c r="BA94" s="72">
        <f>ROUND(SUM(BA95:BA99),2)</f>
        <v>0</v>
      </c>
      <c r="BB94" s="72">
        <f>ROUND(SUM(BB95:BB99),2)</f>
        <v>0</v>
      </c>
      <c r="BC94" s="72">
        <f>ROUND(SUM(BC95:BC99),2)</f>
        <v>0</v>
      </c>
      <c r="BD94" s="74">
        <f>ROUND(SUM(BD95:BD99),2)</f>
        <v>0</v>
      </c>
      <c r="BS94" s="75" t="s">
        <v>69</v>
      </c>
      <c r="BT94" s="75" t="s">
        <v>70</v>
      </c>
      <c r="BU94" s="76" t="s">
        <v>71</v>
      </c>
      <c r="BV94" s="75" t="s">
        <v>72</v>
      </c>
      <c r="BW94" s="75" t="s">
        <v>4</v>
      </c>
      <c r="BX94" s="75" t="s">
        <v>73</v>
      </c>
      <c r="CL94" s="75" t="s">
        <v>1</v>
      </c>
    </row>
    <row r="95" spans="1:91" s="7" customFormat="1" ht="24.75" customHeight="1" x14ac:dyDescent="0.2">
      <c r="A95" s="77" t="s">
        <v>74</v>
      </c>
      <c r="B95" s="78"/>
      <c r="C95" s="79"/>
      <c r="D95" s="199" t="s">
        <v>75</v>
      </c>
      <c r="E95" s="199"/>
      <c r="F95" s="199"/>
      <c r="G95" s="199"/>
      <c r="H95" s="199"/>
      <c r="I95" s="80"/>
      <c r="J95" s="199" t="s">
        <v>420</v>
      </c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7">
        <v>0</v>
      </c>
      <c r="AH95" s="198"/>
      <c r="AI95" s="198"/>
      <c r="AJ95" s="198"/>
      <c r="AK95" s="198"/>
      <c r="AL95" s="198"/>
      <c r="AM95" s="198"/>
      <c r="AN95" s="197">
        <v>0</v>
      </c>
      <c r="AO95" s="198"/>
      <c r="AP95" s="198"/>
      <c r="AQ95" s="81" t="s">
        <v>76</v>
      </c>
      <c r="AR95" s="78"/>
      <c r="AS95" s="82">
        <v>0</v>
      </c>
      <c r="AT95" s="83">
        <f t="shared" si="0"/>
        <v>0</v>
      </c>
      <c r="AU95" s="84">
        <f>'01 '!P122</f>
        <v>1128.9458279999999</v>
      </c>
      <c r="AV95" s="83">
        <f>'01 '!J33</f>
        <v>0</v>
      </c>
      <c r="AW95" s="83">
        <f>'01 '!J34</f>
        <v>0</v>
      </c>
      <c r="AX95" s="83">
        <f>'01 '!J35</f>
        <v>0</v>
      </c>
      <c r="AY95" s="83">
        <f>'01 '!J36</f>
        <v>0</v>
      </c>
      <c r="AZ95" s="83">
        <f>'01 '!F33</f>
        <v>0</v>
      </c>
      <c r="BA95" s="83">
        <f>'01 '!F34</f>
        <v>0</v>
      </c>
      <c r="BB95" s="83">
        <f>'01 '!F35</f>
        <v>0</v>
      </c>
      <c r="BC95" s="83">
        <f>'01 '!F36</f>
        <v>0</v>
      </c>
      <c r="BD95" s="85">
        <f>'01 '!F37</f>
        <v>0</v>
      </c>
      <c r="BT95" s="86" t="s">
        <v>77</v>
      </c>
      <c r="BV95" s="86" t="s">
        <v>72</v>
      </c>
      <c r="BW95" s="86" t="s">
        <v>78</v>
      </c>
      <c r="BX95" s="86" t="s">
        <v>4</v>
      </c>
      <c r="CL95" s="86" t="s">
        <v>1</v>
      </c>
      <c r="CM95" s="86" t="s">
        <v>70</v>
      </c>
    </row>
    <row r="96" spans="1:91" s="7" customFormat="1" ht="24.75" customHeight="1" x14ac:dyDescent="0.2">
      <c r="A96" s="77" t="s">
        <v>74</v>
      </c>
      <c r="B96" s="78"/>
      <c r="C96" s="79"/>
      <c r="D96" s="199" t="s">
        <v>79</v>
      </c>
      <c r="E96" s="199"/>
      <c r="F96" s="199"/>
      <c r="G96" s="199"/>
      <c r="H96" s="199"/>
      <c r="I96" s="80"/>
      <c r="J96" s="199" t="s">
        <v>419</v>
      </c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7">
        <v>0</v>
      </c>
      <c r="AH96" s="198"/>
      <c r="AI96" s="198"/>
      <c r="AJ96" s="198"/>
      <c r="AK96" s="198"/>
      <c r="AL96" s="198"/>
      <c r="AM96" s="198"/>
      <c r="AN96" s="197">
        <v>0</v>
      </c>
      <c r="AO96" s="198"/>
      <c r="AP96" s="198"/>
      <c r="AQ96" s="81" t="s">
        <v>76</v>
      </c>
      <c r="AR96" s="78"/>
      <c r="AS96" s="82">
        <v>0</v>
      </c>
      <c r="AT96" s="83">
        <f t="shared" si="0"/>
        <v>0</v>
      </c>
      <c r="AU96" s="84">
        <f>'02 '!P121</f>
        <v>344.48838000000001</v>
      </c>
      <c r="AV96" s="83">
        <f>'02 '!J33</f>
        <v>0</v>
      </c>
      <c r="AW96" s="83">
        <f>'02 '!J34</f>
        <v>0</v>
      </c>
      <c r="AX96" s="83">
        <f>'02 '!J35</f>
        <v>0</v>
      </c>
      <c r="AY96" s="83">
        <f>'02 '!J36</f>
        <v>0</v>
      </c>
      <c r="AZ96" s="83">
        <f>'02 '!F33</f>
        <v>0</v>
      </c>
      <c r="BA96" s="83">
        <f>'02 '!F34</f>
        <v>0</v>
      </c>
      <c r="BB96" s="83">
        <f>'02 '!F35</f>
        <v>0</v>
      </c>
      <c r="BC96" s="83">
        <f>'02 '!F36</f>
        <v>0</v>
      </c>
      <c r="BD96" s="85">
        <f>'02 '!F37</f>
        <v>0</v>
      </c>
      <c r="BT96" s="86" t="s">
        <v>77</v>
      </c>
      <c r="BV96" s="86" t="s">
        <v>72</v>
      </c>
      <c r="BW96" s="86" t="s">
        <v>80</v>
      </c>
      <c r="BX96" s="86" t="s">
        <v>4</v>
      </c>
      <c r="CL96" s="86" t="s">
        <v>1</v>
      </c>
      <c r="CM96" s="86" t="s">
        <v>70</v>
      </c>
    </row>
    <row r="97" spans="1:91" s="7" customFormat="1" ht="16.5" customHeight="1" x14ac:dyDescent="0.2">
      <c r="A97" s="77" t="s">
        <v>74</v>
      </c>
      <c r="B97" s="78"/>
      <c r="C97" s="79"/>
      <c r="D97" s="199" t="s">
        <v>81</v>
      </c>
      <c r="E97" s="199"/>
      <c r="F97" s="199"/>
      <c r="G97" s="199"/>
      <c r="H97" s="199"/>
      <c r="I97" s="80"/>
      <c r="J97" s="199" t="s">
        <v>421</v>
      </c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7">
        <v>0</v>
      </c>
      <c r="AH97" s="198"/>
      <c r="AI97" s="198"/>
      <c r="AJ97" s="198"/>
      <c r="AK97" s="198"/>
      <c r="AL97" s="198"/>
      <c r="AM97" s="198"/>
      <c r="AN97" s="197">
        <v>0</v>
      </c>
      <c r="AO97" s="198"/>
      <c r="AP97" s="198"/>
      <c r="AQ97" s="81" t="s">
        <v>76</v>
      </c>
      <c r="AR97" s="78"/>
      <c r="AS97" s="82">
        <v>0</v>
      </c>
      <c r="AT97" s="83">
        <f t="shared" si="0"/>
        <v>0</v>
      </c>
      <c r="AU97" s="84">
        <f>'03'!P121</f>
        <v>22.7879</v>
      </c>
      <c r="AV97" s="83">
        <f>'03'!J33</f>
        <v>0</v>
      </c>
      <c r="AW97" s="83">
        <f>'03'!J34</f>
        <v>0</v>
      </c>
      <c r="AX97" s="83">
        <f>'03'!J35</f>
        <v>0</v>
      </c>
      <c r="AY97" s="83">
        <f>'03'!J36</f>
        <v>0</v>
      </c>
      <c r="AZ97" s="83">
        <f>'03'!F33</f>
        <v>0</v>
      </c>
      <c r="BA97" s="83">
        <f>'03'!F34</f>
        <v>0</v>
      </c>
      <c r="BB97" s="83">
        <f>'03'!F35</f>
        <v>0</v>
      </c>
      <c r="BC97" s="83">
        <f>'03'!F36</f>
        <v>0</v>
      </c>
      <c r="BD97" s="85">
        <f>'03'!F37</f>
        <v>0</v>
      </c>
      <c r="BT97" s="86" t="s">
        <v>77</v>
      </c>
      <c r="BV97" s="86" t="s">
        <v>72</v>
      </c>
      <c r="BW97" s="86" t="s">
        <v>82</v>
      </c>
      <c r="BX97" s="86" t="s">
        <v>4</v>
      </c>
      <c r="CL97" s="86" t="s">
        <v>1</v>
      </c>
      <c r="CM97" s="86" t="s">
        <v>70</v>
      </c>
    </row>
    <row r="98" spans="1:91" s="7" customFormat="1" ht="16.5" customHeight="1" x14ac:dyDescent="0.2">
      <c r="A98" s="77" t="s">
        <v>74</v>
      </c>
      <c r="B98" s="78"/>
      <c r="C98" s="79"/>
      <c r="D98" s="199" t="s">
        <v>83</v>
      </c>
      <c r="E98" s="199"/>
      <c r="F98" s="199"/>
      <c r="G98" s="199"/>
      <c r="H98" s="199"/>
      <c r="I98" s="80"/>
      <c r="J98" s="199" t="s">
        <v>422</v>
      </c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7">
        <v>0</v>
      </c>
      <c r="AH98" s="198"/>
      <c r="AI98" s="198"/>
      <c r="AJ98" s="198"/>
      <c r="AK98" s="198"/>
      <c r="AL98" s="198"/>
      <c r="AM98" s="198"/>
      <c r="AN98" s="197">
        <v>0</v>
      </c>
      <c r="AO98" s="198"/>
      <c r="AP98" s="198"/>
      <c r="AQ98" s="81" t="s">
        <v>76</v>
      </c>
      <c r="AR98" s="78"/>
      <c r="AS98" s="82">
        <v>0</v>
      </c>
      <c r="AT98" s="83">
        <f t="shared" si="0"/>
        <v>0</v>
      </c>
      <c r="AU98" s="84">
        <f>'04 '!P121</f>
        <v>131.928538</v>
      </c>
      <c r="AV98" s="83">
        <f>'04 '!J33</f>
        <v>0</v>
      </c>
      <c r="AW98" s="83">
        <f>'04 '!J34</f>
        <v>0</v>
      </c>
      <c r="AX98" s="83">
        <f>'04 '!J35</f>
        <v>0</v>
      </c>
      <c r="AY98" s="83">
        <f>'04 '!J36</f>
        <v>0</v>
      </c>
      <c r="AZ98" s="83">
        <f>'04 '!F33</f>
        <v>0</v>
      </c>
      <c r="BA98" s="83">
        <f>'04 '!F34</f>
        <v>0</v>
      </c>
      <c r="BB98" s="83">
        <f>'04 '!F35</f>
        <v>0</v>
      </c>
      <c r="BC98" s="83">
        <f>'04 '!F36</f>
        <v>0</v>
      </c>
      <c r="BD98" s="85">
        <f>'04 '!F37</f>
        <v>0</v>
      </c>
      <c r="BT98" s="86" t="s">
        <v>77</v>
      </c>
      <c r="BV98" s="86" t="s">
        <v>72</v>
      </c>
      <c r="BW98" s="86" t="s">
        <v>84</v>
      </c>
      <c r="BX98" s="86" t="s">
        <v>4</v>
      </c>
      <c r="CL98" s="86" t="s">
        <v>1</v>
      </c>
      <c r="CM98" s="86" t="s">
        <v>70</v>
      </c>
    </row>
    <row r="99" spans="1:91" s="7" customFormat="1" ht="16.5" customHeight="1" x14ac:dyDescent="0.2">
      <c r="A99" s="77" t="s">
        <v>74</v>
      </c>
      <c r="B99" s="78"/>
      <c r="C99" s="79"/>
      <c r="D99" s="199" t="s">
        <v>85</v>
      </c>
      <c r="E99" s="199"/>
      <c r="F99" s="199"/>
      <c r="G99" s="199"/>
      <c r="H99" s="199"/>
      <c r="I99" s="80"/>
      <c r="J99" s="199" t="s">
        <v>423</v>
      </c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7">
        <v>0</v>
      </c>
      <c r="AH99" s="198"/>
      <c r="AI99" s="198"/>
      <c r="AJ99" s="198"/>
      <c r="AK99" s="198"/>
      <c r="AL99" s="198"/>
      <c r="AM99" s="198"/>
      <c r="AN99" s="197">
        <v>0</v>
      </c>
      <c r="AO99" s="198"/>
      <c r="AP99" s="198"/>
      <c r="AQ99" s="81" t="s">
        <v>76</v>
      </c>
      <c r="AR99" s="78"/>
      <c r="AS99" s="87">
        <v>0</v>
      </c>
      <c r="AT99" s="88">
        <f t="shared" si="0"/>
        <v>0</v>
      </c>
      <c r="AU99" s="89">
        <f>'05 '!P123</f>
        <v>576.27203059999999</v>
      </c>
      <c r="AV99" s="88">
        <f>'05 '!J33</f>
        <v>0</v>
      </c>
      <c r="AW99" s="88">
        <f>'05 '!J34</f>
        <v>0</v>
      </c>
      <c r="AX99" s="88">
        <f>'05 '!J35</f>
        <v>0</v>
      </c>
      <c r="AY99" s="88">
        <f>'05 '!J36</f>
        <v>0</v>
      </c>
      <c r="AZ99" s="88">
        <f>'05 '!F33</f>
        <v>0</v>
      </c>
      <c r="BA99" s="88">
        <f>'05 '!F34</f>
        <v>0</v>
      </c>
      <c r="BB99" s="88">
        <f>'05 '!F35</f>
        <v>0</v>
      </c>
      <c r="BC99" s="88">
        <f>'05 '!F36</f>
        <v>0</v>
      </c>
      <c r="BD99" s="90">
        <f>'05 '!F37</f>
        <v>0</v>
      </c>
      <c r="BT99" s="86" t="s">
        <v>77</v>
      </c>
      <c r="BV99" s="86" t="s">
        <v>72</v>
      </c>
      <c r="BW99" s="86" t="s">
        <v>86</v>
      </c>
      <c r="BX99" s="86" t="s">
        <v>4</v>
      </c>
      <c r="CL99" s="86" t="s">
        <v>1</v>
      </c>
      <c r="CM99" s="86" t="s">
        <v>70</v>
      </c>
    </row>
    <row r="100" spans="1:91" x14ac:dyDescent="0.2">
      <c r="B100" s="17"/>
      <c r="AR100" s="17"/>
    </row>
    <row r="101" spans="1:91" s="2" customFormat="1" ht="30" customHeight="1" x14ac:dyDescent="0.2">
      <c r="A101" s="27"/>
      <c r="B101" s="28"/>
      <c r="C101" s="67" t="s">
        <v>87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188">
        <v>0</v>
      </c>
      <c r="AH101" s="188"/>
      <c r="AI101" s="188"/>
      <c r="AJ101" s="188"/>
      <c r="AK101" s="188"/>
      <c r="AL101" s="188"/>
      <c r="AM101" s="188"/>
      <c r="AN101" s="188">
        <v>0</v>
      </c>
      <c r="AO101" s="188"/>
      <c r="AP101" s="188"/>
      <c r="AQ101" s="91"/>
      <c r="AR101" s="28"/>
      <c r="AS101" s="60" t="s">
        <v>88</v>
      </c>
      <c r="AT101" s="61" t="s">
        <v>89</v>
      </c>
      <c r="AU101" s="61" t="s">
        <v>34</v>
      </c>
      <c r="AV101" s="62" t="s">
        <v>57</v>
      </c>
      <c r="AW101" s="27"/>
      <c r="AX101" s="27"/>
      <c r="AY101" s="27"/>
      <c r="AZ101" s="27"/>
      <c r="BA101" s="27"/>
      <c r="BB101" s="27"/>
      <c r="BC101" s="27"/>
      <c r="BD101" s="27"/>
      <c r="BE101" s="27"/>
    </row>
    <row r="102" spans="1:91" s="2" customFormat="1" ht="10.9" customHeight="1" x14ac:dyDescent="0.2">
      <c r="A102" s="27"/>
      <c r="B102" s="28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8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</row>
    <row r="103" spans="1:91" s="2" customFormat="1" ht="30" customHeight="1" x14ac:dyDescent="0.2">
      <c r="A103" s="27"/>
      <c r="B103" s="28"/>
      <c r="C103" s="92" t="s">
        <v>90</v>
      </c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189">
        <f>ROUND(AG94 + AG101, 2)</f>
        <v>0</v>
      </c>
      <c r="AH103" s="189"/>
      <c r="AI103" s="189"/>
      <c r="AJ103" s="189"/>
      <c r="AK103" s="189"/>
      <c r="AL103" s="189"/>
      <c r="AM103" s="189"/>
      <c r="AN103" s="189">
        <f>ROUND(AN94 + AN101, 2)</f>
        <v>0</v>
      </c>
      <c r="AO103" s="189"/>
      <c r="AP103" s="189"/>
      <c r="AQ103" s="93"/>
      <c r="AR103" s="28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</row>
    <row r="104" spans="1:91" s="2" customFormat="1" ht="6.95" customHeight="1" x14ac:dyDescent="0.2">
      <c r="A104" s="27"/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28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</row>
  </sheetData>
  <mergeCells count="62">
    <mergeCell ref="L85:AO85"/>
    <mergeCell ref="AM87:AN87"/>
    <mergeCell ref="AM89:AP89"/>
    <mergeCell ref="AS89:AT91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G94:AM94"/>
    <mergeCell ref="AN94:AP94"/>
    <mergeCell ref="AN96:AP96"/>
    <mergeCell ref="D96:H96"/>
    <mergeCell ref="J96:AF96"/>
    <mergeCell ref="AG96:AM96"/>
    <mergeCell ref="J97:AF97"/>
    <mergeCell ref="AN97:AP97"/>
    <mergeCell ref="D97:H97"/>
    <mergeCell ref="AG97:AM97"/>
    <mergeCell ref="AG98:AM98"/>
    <mergeCell ref="AN98:AP98"/>
    <mergeCell ref="D98:H98"/>
    <mergeCell ref="J98:AF98"/>
    <mergeCell ref="AN99:AP99"/>
    <mergeCell ref="AG99:AM99"/>
    <mergeCell ref="D99:H99"/>
    <mergeCell ref="J99:AF99"/>
    <mergeCell ref="AG101:AM101"/>
    <mergeCell ref="AN101:AP101"/>
    <mergeCell ref="AG103:AM103"/>
    <mergeCell ref="AN103:AP103"/>
    <mergeCell ref="K5:AO5"/>
    <mergeCell ref="K6:AO6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W32:AE32"/>
    <mergeCell ref="L32:P32"/>
    <mergeCell ref="AK38:AO38"/>
    <mergeCell ref="X38:AB38"/>
    <mergeCell ref="AR2:BE2"/>
    <mergeCell ref="L35:P35"/>
    <mergeCell ref="W35:AE35"/>
    <mergeCell ref="AK35:AO35"/>
    <mergeCell ref="L36:P36"/>
    <mergeCell ref="W36:AE36"/>
    <mergeCell ref="AK36:AO36"/>
    <mergeCell ref="L33:P33"/>
    <mergeCell ref="AK33:AO33"/>
    <mergeCell ref="W33:AE33"/>
    <mergeCell ref="W34:AE34"/>
    <mergeCell ref="AK34:AO34"/>
    <mergeCell ref="L34:P34"/>
  </mergeCells>
  <hyperlinks>
    <hyperlink ref="A95" location="'01 - Chodník Prašice - Ne...'!C2" display="/"/>
    <hyperlink ref="A96" location="'02 - Chodník Prašice Úrad...'!C2" display="/"/>
    <hyperlink ref="A97" location="'03 - Chodník Prašice - Du...'!C2" display="/"/>
    <hyperlink ref="A98" location="'04 - MK Prašice - cintorín'!C2" display="/"/>
    <hyperlink ref="A99" location="'05 - Parkovisko cintorín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2"/>
  <sheetViews>
    <sheetView showGridLines="0" workbookViewId="0">
      <selection activeCell="F41" sqref="F4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94"/>
    </row>
    <row r="2" spans="1:46" s="1" customFormat="1" ht="36.950000000000003" customHeight="1" x14ac:dyDescent="0.2">
      <c r="L2" s="180" t="s">
        <v>5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AT2" s="14" t="s">
        <v>78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5" customHeight="1" x14ac:dyDescent="0.2">
      <c r="B4" s="17"/>
      <c r="D4" s="18" t="s">
        <v>91</v>
      </c>
      <c r="L4" s="17"/>
      <c r="M4" s="95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24.75" customHeight="1" x14ac:dyDescent="0.2">
      <c r="B7" s="17"/>
      <c r="E7" s="215" t="str">
        <f>'Rekapitulácia stavby'!K6</f>
        <v>Stavebné úpravy a udržiavacie práce  - miestne komunikácie a spevnené plochy /rekonštrukcia/</v>
      </c>
      <c r="F7" s="216"/>
      <c r="G7" s="216"/>
      <c r="H7" s="216"/>
      <c r="L7" s="17"/>
    </row>
    <row r="8" spans="1:46" s="2" customFormat="1" ht="12" customHeight="1" x14ac:dyDescent="0.2">
      <c r="A8" s="27"/>
      <c r="B8" s="28"/>
      <c r="C8" s="27"/>
      <c r="D8" s="23" t="s">
        <v>92</v>
      </c>
      <c r="E8" s="27"/>
      <c r="F8" s="27"/>
      <c r="G8" s="27"/>
      <c r="H8" s="27"/>
      <c r="I8" s="27"/>
      <c r="J8" s="27"/>
      <c r="K8" s="27"/>
      <c r="L8" s="40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46" s="2" customFormat="1" ht="16.5" customHeight="1" x14ac:dyDescent="0.2">
      <c r="A9" s="27"/>
      <c r="B9" s="28"/>
      <c r="C9" s="27"/>
      <c r="D9" s="27"/>
      <c r="E9" s="206" t="s">
        <v>424</v>
      </c>
      <c r="F9" s="217"/>
      <c r="G9" s="217"/>
      <c r="H9" s="217"/>
      <c r="I9" s="27"/>
      <c r="J9" s="27"/>
      <c r="K9" s="27"/>
      <c r="L9" s="40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</row>
    <row r="10" spans="1:46" s="2" customFormat="1" x14ac:dyDescent="0.2">
      <c r="A10" s="27"/>
      <c r="B10" s="28"/>
      <c r="C10" s="27"/>
      <c r="D10" s="27"/>
      <c r="E10" s="27"/>
      <c r="F10" s="27"/>
      <c r="G10" s="27"/>
      <c r="H10" s="27"/>
      <c r="I10" s="27"/>
      <c r="J10" s="27"/>
      <c r="K10" s="27"/>
      <c r="L10" s="40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46" s="2" customFormat="1" ht="12" customHeight="1" x14ac:dyDescent="0.2">
      <c r="A11" s="27"/>
      <c r="B11" s="28"/>
      <c r="C11" s="27"/>
      <c r="D11" s="23" t="s">
        <v>13</v>
      </c>
      <c r="E11" s="27"/>
      <c r="F11" s="21" t="s">
        <v>1</v>
      </c>
      <c r="G11" s="27"/>
      <c r="H11" s="27"/>
      <c r="I11" s="23" t="s">
        <v>14</v>
      </c>
      <c r="J11" s="21" t="s">
        <v>1</v>
      </c>
      <c r="K11" s="27"/>
      <c r="L11" s="40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46" s="2" customFormat="1" ht="12" customHeight="1" x14ac:dyDescent="0.2">
      <c r="A12" s="27"/>
      <c r="B12" s="28"/>
      <c r="C12" s="27"/>
      <c r="D12" s="23" t="s">
        <v>15</v>
      </c>
      <c r="E12" s="27"/>
      <c r="F12" s="21" t="s">
        <v>16</v>
      </c>
      <c r="G12" s="27"/>
      <c r="H12" s="27"/>
      <c r="I12" s="23" t="s">
        <v>17</v>
      </c>
      <c r="J12" s="53"/>
      <c r="K12" s="27"/>
      <c r="L12" s="40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46" s="2" customFormat="1" ht="10.9" customHeight="1" x14ac:dyDescent="0.2">
      <c r="A13" s="27"/>
      <c r="B13" s="28"/>
      <c r="C13" s="27"/>
      <c r="D13" s="27"/>
      <c r="E13" s="27"/>
      <c r="F13" s="27"/>
      <c r="G13" s="27"/>
      <c r="H13" s="27"/>
      <c r="I13" s="27"/>
      <c r="J13" s="27"/>
      <c r="K13" s="27"/>
      <c r="L13" s="40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46" s="2" customFormat="1" ht="12" customHeight="1" x14ac:dyDescent="0.2">
      <c r="A14" s="27"/>
      <c r="B14" s="28"/>
      <c r="C14" s="27"/>
      <c r="D14" s="23" t="s">
        <v>18</v>
      </c>
      <c r="E14" s="27"/>
      <c r="F14" s="27"/>
      <c r="G14" s="27"/>
      <c r="H14" s="27"/>
      <c r="I14" s="23" t="s">
        <v>19</v>
      </c>
      <c r="J14" s="21" t="s">
        <v>1</v>
      </c>
      <c r="K14" s="27"/>
      <c r="L14" s="40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46" s="2" customFormat="1" ht="18" customHeight="1" x14ac:dyDescent="0.2">
      <c r="A15" s="27"/>
      <c r="B15" s="28"/>
      <c r="C15" s="27"/>
      <c r="D15" s="27"/>
      <c r="E15" s="21" t="s">
        <v>20</v>
      </c>
      <c r="F15" s="27"/>
      <c r="G15" s="27"/>
      <c r="H15" s="27"/>
      <c r="I15" s="23" t="s">
        <v>21</v>
      </c>
      <c r="J15" s="21" t="s">
        <v>1</v>
      </c>
      <c r="K15" s="27"/>
      <c r="L15" s="40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46" s="2" customFormat="1" ht="6.95" customHeight="1" x14ac:dyDescent="0.2">
      <c r="A16" s="27"/>
      <c r="B16" s="28"/>
      <c r="C16" s="27"/>
      <c r="D16" s="27"/>
      <c r="E16" s="27"/>
      <c r="F16" s="27"/>
      <c r="G16" s="27"/>
      <c r="H16" s="27"/>
      <c r="I16" s="27"/>
      <c r="J16" s="27"/>
      <c r="K16" s="27"/>
      <c r="L16" s="40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s="2" customFormat="1" ht="12" customHeight="1" x14ac:dyDescent="0.2">
      <c r="A17" s="27"/>
      <c r="B17" s="28"/>
      <c r="C17" s="27"/>
      <c r="D17" s="23" t="s">
        <v>22</v>
      </c>
      <c r="E17" s="27"/>
      <c r="F17" s="27"/>
      <c r="G17" s="27"/>
      <c r="H17" s="27"/>
      <c r="I17" s="23" t="s">
        <v>19</v>
      </c>
      <c r="J17" s="21" t="s">
        <v>1</v>
      </c>
      <c r="K17" s="27"/>
      <c r="L17" s="40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s="2" customFormat="1" ht="18" customHeight="1" x14ac:dyDescent="0.2">
      <c r="A18" s="27"/>
      <c r="B18" s="28"/>
      <c r="C18" s="27"/>
      <c r="D18" s="27"/>
      <c r="E18" s="21"/>
      <c r="F18" s="27"/>
      <c r="G18" s="27"/>
      <c r="H18" s="27"/>
      <c r="I18" s="23" t="s">
        <v>21</v>
      </c>
      <c r="J18" s="21" t="s">
        <v>1</v>
      </c>
      <c r="K18" s="27"/>
      <c r="L18" s="40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s="2" customFormat="1" ht="6.95" customHeight="1" x14ac:dyDescent="0.2">
      <c r="A19" s="27"/>
      <c r="B19" s="28"/>
      <c r="C19" s="27"/>
      <c r="D19" s="27"/>
      <c r="E19" s="27"/>
      <c r="F19" s="27"/>
      <c r="G19" s="27"/>
      <c r="H19" s="27"/>
      <c r="I19" s="27"/>
      <c r="J19" s="27"/>
      <c r="K19" s="27"/>
      <c r="L19" s="40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s="2" customFormat="1" ht="12" customHeight="1" x14ac:dyDescent="0.2">
      <c r="A20" s="27"/>
      <c r="B20" s="28"/>
      <c r="C20" s="27"/>
      <c r="D20" s="23" t="s">
        <v>23</v>
      </c>
      <c r="E20" s="27"/>
      <c r="F20" s="27"/>
      <c r="G20" s="27"/>
      <c r="H20" s="27"/>
      <c r="I20" s="23" t="s">
        <v>19</v>
      </c>
      <c r="J20" s="21" t="str">
        <f>IF('Rekapitulácia stavby'!AN16="","",'Rekapitulácia stavby'!AN16)</f>
        <v/>
      </c>
      <c r="K20" s="27"/>
      <c r="L20" s="40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s="2" customFormat="1" ht="18" customHeight="1" x14ac:dyDescent="0.2">
      <c r="A21" s="27"/>
      <c r="B21" s="28"/>
      <c r="C21" s="27"/>
      <c r="D21" s="27"/>
      <c r="E21" s="21" t="str">
        <f>IF('Rekapitulácia stavby'!E17="","",'Rekapitulácia stavby'!E17)</f>
        <v xml:space="preserve"> </v>
      </c>
      <c r="F21" s="27"/>
      <c r="G21" s="27"/>
      <c r="H21" s="27"/>
      <c r="I21" s="23" t="s">
        <v>21</v>
      </c>
      <c r="J21" s="21" t="str">
        <f>IF('Rekapitulácia stavby'!AN17="","",'Rekapitulácia stavby'!AN17)</f>
        <v/>
      </c>
      <c r="K21" s="27"/>
      <c r="L21" s="40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2" customFormat="1" ht="6.95" customHeight="1" x14ac:dyDescent="0.2">
      <c r="A22" s="27"/>
      <c r="B22" s="28"/>
      <c r="C22" s="27"/>
      <c r="D22" s="27"/>
      <c r="E22" s="27"/>
      <c r="F22" s="27"/>
      <c r="G22" s="27"/>
      <c r="H22" s="27"/>
      <c r="I22" s="27"/>
      <c r="J22" s="27"/>
      <c r="K22" s="27"/>
      <c r="L22" s="40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s="2" customFormat="1" ht="12" customHeight="1" x14ac:dyDescent="0.2">
      <c r="A23" s="27"/>
      <c r="B23" s="28"/>
      <c r="C23" s="27"/>
      <c r="D23" s="23" t="s">
        <v>26</v>
      </c>
      <c r="E23" s="27"/>
      <c r="F23" s="27"/>
      <c r="G23" s="27"/>
      <c r="H23" s="27"/>
      <c r="I23" s="23" t="s">
        <v>19</v>
      </c>
      <c r="J23" s="21" t="str">
        <f>IF('Rekapitulácia stavby'!AN19="","",'Rekapitulácia stavby'!AN19)</f>
        <v/>
      </c>
      <c r="K23" s="27"/>
      <c r="L23" s="40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s="2" customFormat="1" ht="18" customHeight="1" x14ac:dyDescent="0.2">
      <c r="A24" s="27"/>
      <c r="B24" s="28"/>
      <c r="C24" s="27"/>
      <c r="D24" s="27"/>
      <c r="E24" s="21" t="str">
        <f>IF('Rekapitulácia stavby'!E20="","",'Rekapitulácia stavby'!E20)</f>
        <v xml:space="preserve"> </v>
      </c>
      <c r="F24" s="27"/>
      <c r="G24" s="27"/>
      <c r="H24" s="27"/>
      <c r="I24" s="23" t="s">
        <v>21</v>
      </c>
      <c r="J24" s="21" t="str">
        <f>IF('Rekapitulácia stavby'!AN20="","",'Rekapitulácia stavby'!AN20)</f>
        <v/>
      </c>
      <c r="K24" s="27"/>
      <c r="L24" s="40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s="2" customFormat="1" ht="6.95" customHeight="1" x14ac:dyDescent="0.2">
      <c r="A25" s="27"/>
      <c r="B25" s="28"/>
      <c r="C25" s="27"/>
      <c r="D25" s="27"/>
      <c r="E25" s="27"/>
      <c r="F25" s="27"/>
      <c r="G25" s="27"/>
      <c r="H25" s="27"/>
      <c r="I25" s="27"/>
      <c r="J25" s="27"/>
      <c r="K25" s="27"/>
      <c r="L25" s="40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s="2" customFormat="1" ht="12" customHeight="1" x14ac:dyDescent="0.2">
      <c r="A26" s="27"/>
      <c r="B26" s="28"/>
      <c r="C26" s="27"/>
      <c r="D26" s="23" t="s">
        <v>27</v>
      </c>
      <c r="E26" s="27"/>
      <c r="F26" s="27"/>
      <c r="G26" s="27"/>
      <c r="H26" s="27"/>
      <c r="I26" s="27"/>
      <c r="J26" s="27"/>
      <c r="K26" s="27"/>
      <c r="L26" s="40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s="8" customFormat="1" ht="16.5" customHeight="1" x14ac:dyDescent="0.2">
      <c r="A27" s="96"/>
      <c r="B27" s="97"/>
      <c r="C27" s="96"/>
      <c r="D27" s="96"/>
      <c r="E27" s="192" t="s">
        <v>1</v>
      </c>
      <c r="F27" s="192"/>
      <c r="G27" s="192"/>
      <c r="H27" s="192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 x14ac:dyDescent="0.2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40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2" customFormat="1" ht="6.95" customHeight="1" x14ac:dyDescent="0.2">
      <c r="A29" s="27"/>
      <c r="B29" s="28"/>
      <c r="C29" s="27"/>
      <c r="D29" s="64"/>
      <c r="E29" s="64"/>
      <c r="F29" s="64"/>
      <c r="G29" s="64"/>
      <c r="H29" s="64"/>
      <c r="I29" s="64"/>
      <c r="J29" s="64"/>
      <c r="K29" s="64"/>
      <c r="L29" s="40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2" customFormat="1" ht="25.35" customHeight="1" x14ac:dyDescent="0.2">
      <c r="A30" s="27"/>
      <c r="B30" s="28"/>
      <c r="C30" s="27"/>
      <c r="D30" s="99" t="s">
        <v>30</v>
      </c>
      <c r="E30" s="27"/>
      <c r="F30" s="27"/>
      <c r="G30" s="27"/>
      <c r="H30" s="27"/>
      <c r="I30" s="27"/>
      <c r="J30" s="69">
        <v>0</v>
      </c>
      <c r="K30" s="27"/>
      <c r="L30" s="40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s="2" customFormat="1" ht="6.95" customHeight="1" x14ac:dyDescent="0.2">
      <c r="A31" s="27"/>
      <c r="B31" s="28"/>
      <c r="C31" s="27"/>
      <c r="D31" s="64"/>
      <c r="E31" s="64"/>
      <c r="F31" s="64"/>
      <c r="G31" s="64"/>
      <c r="H31" s="64"/>
      <c r="I31" s="64"/>
      <c r="J31" s="64"/>
      <c r="K31" s="64"/>
      <c r="L31" s="40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s="2" customFormat="1" ht="14.45" customHeight="1" x14ac:dyDescent="0.2">
      <c r="A32" s="27"/>
      <c r="B32" s="28"/>
      <c r="C32" s="27"/>
      <c r="D32" s="27"/>
      <c r="E32" s="27"/>
      <c r="F32" s="31" t="s">
        <v>32</v>
      </c>
      <c r="G32" s="27"/>
      <c r="H32" s="27"/>
      <c r="I32" s="31" t="s">
        <v>31</v>
      </c>
      <c r="J32" s="31" t="s">
        <v>33</v>
      </c>
      <c r="K32" s="27"/>
      <c r="L32" s="40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s="2" customFormat="1" ht="14.45" customHeight="1" x14ac:dyDescent="0.2">
      <c r="A33" s="27"/>
      <c r="B33" s="28"/>
      <c r="C33" s="27"/>
      <c r="D33" s="100" t="s">
        <v>34</v>
      </c>
      <c r="E33" s="33" t="s">
        <v>35</v>
      </c>
      <c r="F33" s="101">
        <f>ROUND((SUM(BE122:BE161)),  2)</f>
        <v>0</v>
      </c>
      <c r="G33" s="102"/>
      <c r="H33" s="102"/>
      <c r="I33" s="103">
        <v>0.2</v>
      </c>
      <c r="J33" s="101">
        <f>ROUND(((SUM(BE122:BE161))*I33),  2)</f>
        <v>0</v>
      </c>
      <c r="K33" s="27"/>
      <c r="L33" s="40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s="2" customFormat="1" ht="14.45" customHeight="1" x14ac:dyDescent="0.2">
      <c r="A34" s="27"/>
      <c r="B34" s="28"/>
      <c r="C34" s="27"/>
      <c r="D34" s="27"/>
      <c r="E34" s="33" t="s">
        <v>36</v>
      </c>
      <c r="F34" s="104">
        <v>0</v>
      </c>
      <c r="G34" s="27"/>
      <c r="H34" s="27"/>
      <c r="I34" s="105">
        <v>0.2</v>
      </c>
      <c r="J34" s="104">
        <v>0</v>
      </c>
      <c r="K34" s="27"/>
      <c r="L34" s="40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s="2" customFormat="1" ht="14.45" hidden="1" customHeight="1" x14ac:dyDescent="0.2">
      <c r="A35" s="27"/>
      <c r="B35" s="28"/>
      <c r="C35" s="27"/>
      <c r="D35" s="27"/>
      <c r="E35" s="23" t="s">
        <v>37</v>
      </c>
      <c r="F35" s="104">
        <f>ROUND((SUM(BG122:BG161)),  2)</f>
        <v>0</v>
      </c>
      <c r="G35" s="27"/>
      <c r="H35" s="27"/>
      <c r="I35" s="105">
        <v>0.2</v>
      </c>
      <c r="J35" s="104">
        <f>0</f>
        <v>0</v>
      </c>
      <c r="K35" s="27"/>
      <c r="L35" s="40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s="2" customFormat="1" ht="14.45" hidden="1" customHeight="1" x14ac:dyDescent="0.2">
      <c r="A36" s="27"/>
      <c r="B36" s="28"/>
      <c r="C36" s="27"/>
      <c r="D36" s="27"/>
      <c r="E36" s="23" t="s">
        <v>38</v>
      </c>
      <c r="F36" s="104">
        <f>ROUND((SUM(BH122:BH161)),  2)</f>
        <v>0</v>
      </c>
      <c r="G36" s="27"/>
      <c r="H36" s="27"/>
      <c r="I36" s="105">
        <v>0.2</v>
      </c>
      <c r="J36" s="104">
        <f>0</f>
        <v>0</v>
      </c>
      <c r="K36" s="27"/>
      <c r="L36" s="40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s="2" customFormat="1" ht="14.45" hidden="1" customHeight="1" x14ac:dyDescent="0.2">
      <c r="A37" s="27"/>
      <c r="B37" s="28"/>
      <c r="C37" s="27"/>
      <c r="D37" s="27"/>
      <c r="E37" s="33" t="s">
        <v>39</v>
      </c>
      <c r="F37" s="101">
        <f>ROUND((SUM(BI122:BI161)),  2)</f>
        <v>0</v>
      </c>
      <c r="G37" s="102"/>
      <c r="H37" s="102"/>
      <c r="I37" s="103">
        <v>0</v>
      </c>
      <c r="J37" s="101">
        <f>0</f>
        <v>0</v>
      </c>
      <c r="K37" s="27"/>
      <c r="L37" s="40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s="2" customFormat="1" ht="6.95" customHeight="1" x14ac:dyDescent="0.2">
      <c r="A38" s="27"/>
      <c r="B38" s="28"/>
      <c r="C38" s="27"/>
      <c r="D38" s="27"/>
      <c r="E38" s="27"/>
      <c r="F38" s="27"/>
      <c r="G38" s="27"/>
      <c r="H38" s="27"/>
      <c r="I38" s="27"/>
      <c r="J38" s="27"/>
      <c r="K38" s="27"/>
      <c r="L38" s="40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s="2" customFormat="1" ht="25.35" customHeight="1" x14ac:dyDescent="0.2">
      <c r="A39" s="27"/>
      <c r="B39" s="28"/>
      <c r="C39" s="93"/>
      <c r="D39" s="106" t="s">
        <v>40</v>
      </c>
      <c r="E39" s="58"/>
      <c r="F39" s="58"/>
      <c r="G39" s="107" t="s">
        <v>41</v>
      </c>
      <c r="H39" s="108" t="s">
        <v>42</v>
      </c>
      <c r="I39" s="58"/>
      <c r="J39" s="109">
        <v>0</v>
      </c>
      <c r="K39" s="110"/>
      <c r="L39" s="40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1:31" s="2" customFormat="1" ht="14.45" customHeight="1" x14ac:dyDescent="0.2">
      <c r="A40" s="27"/>
      <c r="B40" s="28"/>
      <c r="C40" s="27"/>
      <c r="D40" s="27"/>
      <c r="E40" s="27"/>
      <c r="F40" s="27"/>
      <c r="G40" s="27"/>
      <c r="H40" s="27"/>
      <c r="I40" s="27"/>
      <c r="J40" s="27"/>
      <c r="K40" s="27"/>
      <c r="L40" s="40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40"/>
      <c r="D50" s="41" t="s">
        <v>43</v>
      </c>
      <c r="E50" s="42"/>
      <c r="F50" s="42"/>
      <c r="G50" s="41" t="s">
        <v>44</v>
      </c>
      <c r="H50" s="42"/>
      <c r="I50" s="42"/>
      <c r="J50" s="42"/>
      <c r="K50" s="42"/>
      <c r="L50" s="40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7"/>
      <c r="B61" s="28"/>
      <c r="C61" s="27"/>
      <c r="D61" s="43" t="s">
        <v>45</v>
      </c>
      <c r="E61" s="30"/>
      <c r="F61" s="111" t="s">
        <v>46</v>
      </c>
      <c r="G61" s="43" t="s">
        <v>45</v>
      </c>
      <c r="H61" s="30"/>
      <c r="I61" s="30"/>
      <c r="J61" s="112" t="s">
        <v>46</v>
      </c>
      <c r="K61" s="30"/>
      <c r="L61" s="40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7"/>
      <c r="B65" s="28"/>
      <c r="C65" s="27"/>
      <c r="D65" s="41" t="s">
        <v>47</v>
      </c>
      <c r="E65" s="44"/>
      <c r="F65" s="44"/>
      <c r="G65" s="41" t="s">
        <v>48</v>
      </c>
      <c r="H65" s="44"/>
      <c r="I65" s="44"/>
      <c r="J65" s="44"/>
      <c r="K65" s="44"/>
      <c r="L65" s="40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7"/>
      <c r="B76" s="28"/>
      <c r="C76" s="27"/>
      <c r="D76" s="43" t="s">
        <v>45</v>
      </c>
      <c r="E76" s="30"/>
      <c r="F76" s="111" t="s">
        <v>46</v>
      </c>
      <c r="G76" s="43" t="s">
        <v>45</v>
      </c>
      <c r="H76" s="30"/>
      <c r="I76" s="30"/>
      <c r="J76" s="112" t="s">
        <v>46</v>
      </c>
      <c r="K76" s="30"/>
      <c r="L76" s="40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1:31" s="2" customFormat="1" ht="14.45" customHeight="1" x14ac:dyDescent="0.2">
      <c r="A77" s="27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81" spans="1:47" s="2" customFormat="1" ht="6.95" customHeight="1" x14ac:dyDescent="0.2">
      <c r="A81" s="27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1:47" s="2" customFormat="1" ht="24.95" customHeight="1" x14ac:dyDescent="0.2">
      <c r="A82" s="27"/>
      <c r="B82" s="28"/>
      <c r="C82" s="18" t="s">
        <v>93</v>
      </c>
      <c r="D82" s="27"/>
      <c r="E82" s="27"/>
      <c r="F82" s="27"/>
      <c r="G82" s="27"/>
      <c r="H82" s="27"/>
      <c r="I82" s="27"/>
      <c r="J82" s="27"/>
      <c r="K82" s="27"/>
      <c r="L82" s="40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1:47" s="2" customFormat="1" ht="6.95" customHeight="1" x14ac:dyDescent="0.2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40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1:47" s="2" customFormat="1" ht="12" customHeight="1" x14ac:dyDescent="0.2">
      <c r="A84" s="27"/>
      <c r="B84" s="28"/>
      <c r="C84" s="23" t="s">
        <v>12</v>
      </c>
      <c r="D84" s="27"/>
      <c r="E84" s="27"/>
      <c r="F84" s="27"/>
      <c r="G84" s="27"/>
      <c r="H84" s="27"/>
      <c r="I84" s="27"/>
      <c r="J84" s="27"/>
      <c r="K84" s="27"/>
      <c r="L84" s="40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1:47" s="2" customFormat="1" ht="16.5" customHeight="1" x14ac:dyDescent="0.2">
      <c r="A85" s="27"/>
      <c r="B85" s="28"/>
      <c r="C85" s="27"/>
      <c r="D85" s="27"/>
      <c r="E85" s="215" t="str">
        <f>E7</f>
        <v>Stavebné úpravy a udržiavacie práce  - miestne komunikácie a spevnené plochy /rekonštrukcia/</v>
      </c>
      <c r="F85" s="216"/>
      <c r="G85" s="216"/>
      <c r="H85" s="216"/>
      <c r="I85" s="27"/>
      <c r="J85" s="27"/>
      <c r="K85" s="27"/>
      <c r="L85" s="40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</row>
    <row r="86" spans="1:47" s="2" customFormat="1" ht="12" customHeight="1" x14ac:dyDescent="0.2">
      <c r="A86" s="27"/>
      <c r="B86" s="28"/>
      <c r="C86" s="23" t="s">
        <v>92</v>
      </c>
      <c r="D86" s="27"/>
      <c r="E86" s="27"/>
      <c r="F86" s="27"/>
      <c r="G86" s="27"/>
      <c r="H86" s="27"/>
      <c r="I86" s="27"/>
      <c r="J86" s="27"/>
      <c r="K86" s="27"/>
      <c r="L86" s="40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1:47" s="2" customFormat="1" ht="16.5" customHeight="1" x14ac:dyDescent="0.2">
      <c r="A87" s="27"/>
      <c r="B87" s="28"/>
      <c r="C87" s="27"/>
      <c r="D87" s="27"/>
      <c r="E87" s="206" t="str">
        <f>E9</f>
        <v>01 - Spevnená plocha MK Nemečkovská</v>
      </c>
      <c r="F87" s="217"/>
      <c r="G87" s="217"/>
      <c r="H87" s="217"/>
      <c r="I87" s="27"/>
      <c r="J87" s="27"/>
      <c r="K87" s="27"/>
      <c r="L87" s="40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47" s="2" customFormat="1" ht="6.95" customHeight="1" x14ac:dyDescent="0.2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40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47" s="2" customFormat="1" ht="12" customHeight="1" x14ac:dyDescent="0.2">
      <c r="A89" s="27"/>
      <c r="B89" s="28"/>
      <c r="C89" s="23" t="s">
        <v>15</v>
      </c>
      <c r="D89" s="27"/>
      <c r="E89" s="27"/>
      <c r="F89" s="21" t="str">
        <f>F12</f>
        <v>Prašice</v>
      </c>
      <c r="G89" s="27"/>
      <c r="H89" s="27"/>
      <c r="I89" s="23" t="s">
        <v>17</v>
      </c>
      <c r="J89" s="53" t="str">
        <f>IF(J12="","",J12)</f>
        <v/>
      </c>
      <c r="K89" s="27"/>
      <c r="L89" s="40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47" s="2" customFormat="1" ht="6.95" customHeight="1" x14ac:dyDescent="0.2">
      <c r="A90" s="27"/>
      <c r="B90" s="28"/>
      <c r="C90" s="27"/>
      <c r="D90" s="27"/>
      <c r="E90" s="27"/>
      <c r="F90" s="27"/>
      <c r="G90" s="27"/>
      <c r="H90" s="27"/>
      <c r="I90" s="27"/>
      <c r="J90" s="27"/>
      <c r="K90" s="27"/>
      <c r="L90" s="40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47" s="2" customFormat="1" ht="15.2" customHeight="1" x14ac:dyDescent="0.2">
      <c r="A91" s="27"/>
      <c r="B91" s="28"/>
      <c r="C91" s="23" t="s">
        <v>18</v>
      </c>
      <c r="D91" s="27"/>
      <c r="E91" s="27"/>
      <c r="F91" s="21" t="str">
        <f>E15</f>
        <v>Obec Prašice</v>
      </c>
      <c r="G91" s="27"/>
      <c r="H91" s="27"/>
      <c r="I91" s="23" t="s">
        <v>23</v>
      </c>
      <c r="J91" s="24" t="str">
        <f>E21</f>
        <v xml:space="preserve"> </v>
      </c>
      <c r="K91" s="27"/>
      <c r="L91" s="40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47" s="2" customFormat="1" ht="15.2" customHeight="1" x14ac:dyDescent="0.2">
      <c r="A92" s="27"/>
      <c r="B92" s="28"/>
      <c r="C92" s="23" t="s">
        <v>22</v>
      </c>
      <c r="D92" s="27"/>
      <c r="E92" s="27"/>
      <c r="F92" s="21" t="str">
        <f>IF(E18="","",E18)</f>
        <v/>
      </c>
      <c r="G92" s="27"/>
      <c r="H92" s="27"/>
      <c r="I92" s="23" t="s">
        <v>26</v>
      </c>
      <c r="J92" s="24" t="str">
        <f>E24</f>
        <v xml:space="preserve"> </v>
      </c>
      <c r="K92" s="27"/>
      <c r="L92" s="40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47" s="2" customFormat="1" ht="10.35" customHeight="1" x14ac:dyDescent="0.2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40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47" s="2" customFormat="1" ht="29.25" customHeight="1" x14ac:dyDescent="0.2">
      <c r="A94" s="27"/>
      <c r="B94" s="28"/>
      <c r="C94" s="113" t="s">
        <v>94</v>
      </c>
      <c r="D94" s="93"/>
      <c r="E94" s="93"/>
      <c r="F94" s="93"/>
      <c r="G94" s="93"/>
      <c r="H94" s="93"/>
      <c r="I94" s="93"/>
      <c r="J94" s="114" t="s">
        <v>95</v>
      </c>
      <c r="K94" s="93"/>
      <c r="L94" s="40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</row>
    <row r="95" spans="1:47" s="2" customFormat="1" ht="10.35" customHeight="1" x14ac:dyDescent="0.2">
      <c r="A95" s="27"/>
      <c r="B95" s="28"/>
      <c r="C95" s="27"/>
      <c r="D95" s="27"/>
      <c r="E95" s="27"/>
      <c r="F95" s="27"/>
      <c r="G95" s="27"/>
      <c r="H95" s="27"/>
      <c r="I95" s="27"/>
      <c r="J95" s="27"/>
      <c r="K95" s="27"/>
      <c r="L95" s="40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</row>
    <row r="96" spans="1:47" s="2" customFormat="1" ht="22.9" customHeight="1" x14ac:dyDescent="0.2">
      <c r="A96" s="27"/>
      <c r="B96" s="28"/>
      <c r="C96" s="115" t="s">
        <v>96</v>
      </c>
      <c r="D96" s="27"/>
      <c r="E96" s="27"/>
      <c r="F96" s="27"/>
      <c r="G96" s="27"/>
      <c r="H96" s="27"/>
      <c r="I96" s="27"/>
      <c r="J96" s="69">
        <v>0</v>
      </c>
      <c r="K96" s="27"/>
      <c r="L96" s="40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U96" s="14" t="s">
        <v>97</v>
      </c>
    </row>
    <row r="97" spans="1:31" s="9" customFormat="1" ht="24.95" customHeight="1" x14ac:dyDescent="0.2">
      <c r="B97" s="116"/>
      <c r="D97" s="117" t="s">
        <v>98</v>
      </c>
      <c r="E97" s="118"/>
      <c r="F97" s="118"/>
      <c r="G97" s="118"/>
      <c r="H97" s="118"/>
      <c r="I97" s="118"/>
      <c r="J97" s="119">
        <v>0</v>
      </c>
      <c r="L97" s="116"/>
    </row>
    <row r="98" spans="1:31" s="10" customFormat="1" ht="19.899999999999999" customHeight="1" x14ac:dyDescent="0.2">
      <c r="B98" s="120"/>
      <c r="D98" s="121" t="s">
        <v>99</v>
      </c>
      <c r="E98" s="122"/>
      <c r="F98" s="122"/>
      <c r="G98" s="122"/>
      <c r="H98" s="122"/>
      <c r="I98" s="122"/>
      <c r="J98" s="123">
        <v>0</v>
      </c>
      <c r="L98" s="120"/>
    </row>
    <row r="99" spans="1:31" s="10" customFormat="1" ht="19.899999999999999" customHeight="1" x14ac:dyDescent="0.2">
      <c r="B99" s="120"/>
      <c r="D99" s="121" t="s">
        <v>100</v>
      </c>
      <c r="E99" s="122"/>
      <c r="F99" s="122"/>
      <c r="G99" s="122"/>
      <c r="H99" s="122"/>
      <c r="I99" s="122"/>
      <c r="J99" s="123">
        <v>0</v>
      </c>
      <c r="L99" s="120"/>
    </row>
    <row r="100" spans="1:31" s="10" customFormat="1" ht="19.899999999999999" customHeight="1" x14ac:dyDescent="0.2">
      <c r="B100" s="120"/>
      <c r="D100" s="121" t="s">
        <v>101</v>
      </c>
      <c r="E100" s="122"/>
      <c r="F100" s="122"/>
      <c r="G100" s="122"/>
      <c r="H100" s="122"/>
      <c r="I100" s="122"/>
      <c r="J100" s="123">
        <v>0</v>
      </c>
      <c r="L100" s="120"/>
    </row>
    <row r="101" spans="1:31" s="10" customFormat="1" ht="19.899999999999999" customHeight="1" x14ac:dyDescent="0.2">
      <c r="B101" s="120"/>
      <c r="D101" s="121" t="s">
        <v>102</v>
      </c>
      <c r="E101" s="122"/>
      <c r="F101" s="122"/>
      <c r="G101" s="122"/>
      <c r="H101" s="122"/>
      <c r="I101" s="122"/>
      <c r="J101" s="123">
        <v>0</v>
      </c>
      <c r="L101" s="120"/>
    </row>
    <row r="102" spans="1:31" s="10" customFormat="1" ht="19.899999999999999" customHeight="1" x14ac:dyDescent="0.2">
      <c r="B102" s="120"/>
      <c r="D102" s="121" t="s">
        <v>103</v>
      </c>
      <c r="E102" s="122"/>
      <c r="F102" s="122"/>
      <c r="G102" s="122"/>
      <c r="H102" s="122"/>
      <c r="I102" s="122"/>
      <c r="J102" s="123">
        <v>0</v>
      </c>
      <c r="L102" s="120"/>
    </row>
    <row r="103" spans="1:31" s="2" customFormat="1" ht="21.75" customHeight="1" x14ac:dyDescent="0.2">
      <c r="A103" s="27"/>
      <c r="B103" s="28"/>
      <c r="C103" s="27"/>
      <c r="D103" s="27"/>
      <c r="E103" s="27"/>
      <c r="F103" s="27"/>
      <c r="G103" s="27"/>
      <c r="H103" s="27"/>
      <c r="I103" s="27"/>
      <c r="J103" s="27"/>
      <c r="K103" s="27"/>
      <c r="L103" s="40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</row>
    <row r="104" spans="1:31" s="2" customFormat="1" ht="6.95" customHeight="1" x14ac:dyDescent="0.2">
      <c r="A104" s="27"/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0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</row>
    <row r="108" spans="1:31" s="2" customFormat="1" ht="6.95" customHeight="1" x14ac:dyDescent="0.2">
      <c r="A108" s="27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0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1:31" s="2" customFormat="1" ht="24.95" customHeight="1" x14ac:dyDescent="0.2">
      <c r="A109" s="27"/>
      <c r="B109" s="28"/>
      <c r="C109" s="18" t="s">
        <v>104</v>
      </c>
      <c r="D109" s="27"/>
      <c r="E109" s="27"/>
      <c r="F109" s="27"/>
      <c r="G109" s="27"/>
      <c r="H109" s="27"/>
      <c r="I109" s="27"/>
      <c r="J109" s="27"/>
      <c r="K109" s="27"/>
      <c r="L109" s="40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1:31" s="2" customFormat="1" ht="6.95" customHeight="1" x14ac:dyDescent="0.2">
      <c r="A110" s="27"/>
      <c r="B110" s="28"/>
      <c r="C110" s="27"/>
      <c r="D110" s="27"/>
      <c r="E110" s="27"/>
      <c r="F110" s="27"/>
      <c r="G110" s="27"/>
      <c r="H110" s="27"/>
      <c r="I110" s="27"/>
      <c r="J110" s="27"/>
      <c r="K110" s="27"/>
      <c r="L110" s="40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1:31" s="2" customFormat="1" ht="12" customHeight="1" x14ac:dyDescent="0.2">
      <c r="A111" s="27"/>
      <c r="B111" s="28"/>
      <c r="C111" s="23" t="s">
        <v>12</v>
      </c>
      <c r="D111" s="27"/>
      <c r="E111" s="27"/>
      <c r="F111" s="27"/>
      <c r="G111" s="27"/>
      <c r="H111" s="27"/>
      <c r="I111" s="27"/>
      <c r="J111" s="27"/>
      <c r="K111" s="27"/>
      <c r="L111" s="40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1:31" s="2" customFormat="1" ht="16.5" customHeight="1" x14ac:dyDescent="0.2">
      <c r="A112" s="27"/>
      <c r="B112" s="28"/>
      <c r="C112" s="27"/>
      <c r="D112" s="27"/>
      <c r="E112" s="215" t="str">
        <f>E7</f>
        <v>Stavebné úpravy a udržiavacie práce  - miestne komunikácie a spevnené plochy /rekonštrukcia/</v>
      </c>
      <c r="F112" s="216"/>
      <c r="G112" s="216"/>
      <c r="H112" s="216"/>
      <c r="I112" s="27"/>
      <c r="J112" s="27"/>
      <c r="K112" s="27"/>
      <c r="L112" s="40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65" s="2" customFormat="1" ht="12" customHeight="1" x14ac:dyDescent="0.2">
      <c r="A113" s="27"/>
      <c r="B113" s="28"/>
      <c r="C113" s="23" t="s">
        <v>92</v>
      </c>
      <c r="D113" s="27"/>
      <c r="E113" s="27"/>
      <c r="F113" s="27"/>
      <c r="G113" s="27"/>
      <c r="H113" s="27"/>
      <c r="I113" s="27"/>
      <c r="J113" s="27"/>
      <c r="K113" s="27"/>
      <c r="L113" s="40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65" s="2" customFormat="1" ht="16.5" customHeight="1" x14ac:dyDescent="0.2">
      <c r="A114" s="27"/>
      <c r="B114" s="28"/>
      <c r="C114" s="27"/>
      <c r="D114" s="27"/>
      <c r="E114" s="206" t="str">
        <f>E9</f>
        <v>01 - Spevnená plocha MK Nemečkovská</v>
      </c>
      <c r="F114" s="217"/>
      <c r="G114" s="217"/>
      <c r="H114" s="217"/>
      <c r="I114" s="27"/>
      <c r="J114" s="27"/>
      <c r="K114" s="27"/>
      <c r="L114" s="40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65" s="2" customFormat="1" ht="6.95" customHeight="1" x14ac:dyDescent="0.2">
      <c r="A115" s="27"/>
      <c r="B115" s="28"/>
      <c r="C115" s="27"/>
      <c r="D115" s="27"/>
      <c r="E115" s="27"/>
      <c r="F115" s="27"/>
      <c r="G115" s="27"/>
      <c r="H115" s="27"/>
      <c r="I115" s="27"/>
      <c r="J115" s="27"/>
      <c r="K115" s="27"/>
      <c r="L115" s="40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65" s="2" customFormat="1" ht="12" customHeight="1" x14ac:dyDescent="0.2">
      <c r="A116" s="27"/>
      <c r="B116" s="28"/>
      <c r="C116" s="23" t="s">
        <v>15</v>
      </c>
      <c r="D116" s="27"/>
      <c r="E116" s="27"/>
      <c r="F116" s="21" t="str">
        <f>F12</f>
        <v>Prašice</v>
      </c>
      <c r="G116" s="27"/>
      <c r="H116" s="27"/>
      <c r="I116" s="23" t="s">
        <v>17</v>
      </c>
      <c r="J116" s="53" t="str">
        <f>IF(J12="","",J12)</f>
        <v/>
      </c>
      <c r="K116" s="27"/>
      <c r="L116" s="40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65" s="2" customFormat="1" ht="6.95" customHeight="1" x14ac:dyDescent="0.2">
      <c r="A117" s="27"/>
      <c r="B117" s="28"/>
      <c r="C117" s="27"/>
      <c r="D117" s="27"/>
      <c r="E117" s="27"/>
      <c r="F117" s="27"/>
      <c r="G117" s="27"/>
      <c r="H117" s="27"/>
      <c r="I117" s="27"/>
      <c r="J117" s="27"/>
      <c r="K117" s="27"/>
      <c r="L117" s="40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65" s="2" customFormat="1" ht="15.2" customHeight="1" x14ac:dyDescent="0.2">
      <c r="A118" s="27"/>
      <c r="B118" s="28"/>
      <c r="C118" s="23" t="s">
        <v>18</v>
      </c>
      <c r="D118" s="27"/>
      <c r="E118" s="27"/>
      <c r="F118" s="21" t="str">
        <f>E15</f>
        <v>Obec Prašice</v>
      </c>
      <c r="G118" s="27"/>
      <c r="H118" s="27"/>
      <c r="I118" s="23" t="s">
        <v>23</v>
      </c>
      <c r="J118" s="24" t="str">
        <f>E21</f>
        <v xml:space="preserve"> </v>
      </c>
      <c r="K118" s="27"/>
      <c r="L118" s="40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65" s="2" customFormat="1" ht="15.2" customHeight="1" x14ac:dyDescent="0.2">
      <c r="A119" s="27"/>
      <c r="B119" s="28"/>
      <c r="C119" s="23" t="s">
        <v>22</v>
      </c>
      <c r="D119" s="27"/>
      <c r="E119" s="27"/>
      <c r="F119" s="21" t="str">
        <f>IF(E18="","",E18)</f>
        <v/>
      </c>
      <c r="G119" s="27"/>
      <c r="H119" s="27"/>
      <c r="I119" s="23" t="s">
        <v>26</v>
      </c>
      <c r="J119" s="24" t="str">
        <f>E24</f>
        <v xml:space="preserve"> </v>
      </c>
      <c r="K119" s="27"/>
      <c r="L119" s="40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65" s="2" customFormat="1" ht="10.35" customHeight="1" x14ac:dyDescent="0.2">
      <c r="A120" s="27"/>
      <c r="B120" s="28"/>
      <c r="C120" s="27"/>
      <c r="D120" s="27"/>
      <c r="E120" s="27"/>
      <c r="F120" s="27"/>
      <c r="G120" s="27"/>
      <c r="H120" s="27"/>
      <c r="I120" s="27"/>
      <c r="J120" s="27"/>
      <c r="K120" s="27"/>
      <c r="L120" s="40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1:65" s="11" customFormat="1" ht="29.25" customHeight="1" x14ac:dyDescent="0.2">
      <c r="A121" s="124"/>
      <c r="B121" s="125"/>
      <c r="C121" s="126" t="s">
        <v>105</v>
      </c>
      <c r="D121" s="127" t="s">
        <v>55</v>
      </c>
      <c r="E121" s="127" t="s">
        <v>51</v>
      </c>
      <c r="F121" s="127" t="s">
        <v>52</v>
      </c>
      <c r="G121" s="127" t="s">
        <v>106</v>
      </c>
      <c r="H121" s="127" t="s">
        <v>107</v>
      </c>
      <c r="I121" s="127" t="s">
        <v>108</v>
      </c>
      <c r="J121" s="128" t="s">
        <v>95</v>
      </c>
      <c r="K121" s="129" t="s">
        <v>109</v>
      </c>
      <c r="L121" s="130"/>
      <c r="M121" s="60" t="s">
        <v>1</v>
      </c>
      <c r="N121" s="61" t="s">
        <v>34</v>
      </c>
      <c r="O121" s="61" t="s">
        <v>110</v>
      </c>
      <c r="P121" s="61" t="s">
        <v>111</v>
      </c>
      <c r="Q121" s="61" t="s">
        <v>112</v>
      </c>
      <c r="R121" s="61" t="s">
        <v>113</v>
      </c>
      <c r="S121" s="61" t="s">
        <v>114</v>
      </c>
      <c r="T121" s="62" t="s">
        <v>115</v>
      </c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</row>
    <row r="122" spans="1:65" s="2" customFormat="1" ht="22.9" customHeight="1" x14ac:dyDescent="0.25">
      <c r="A122" s="27"/>
      <c r="B122" s="28"/>
      <c r="C122" s="67" t="s">
        <v>96</v>
      </c>
      <c r="D122" s="27"/>
      <c r="E122" s="27"/>
      <c r="F122" s="27"/>
      <c r="G122" s="27"/>
      <c r="H122" s="27"/>
      <c r="I122" s="27"/>
      <c r="J122" s="131">
        <f>BK122</f>
        <v>0</v>
      </c>
      <c r="K122" s="27"/>
      <c r="L122" s="28"/>
      <c r="M122" s="63"/>
      <c r="N122" s="54"/>
      <c r="O122" s="64"/>
      <c r="P122" s="132">
        <f>P123</f>
        <v>1128.9458279999999</v>
      </c>
      <c r="Q122" s="64"/>
      <c r="R122" s="132">
        <f>R123</f>
        <v>357.57583649999998</v>
      </c>
      <c r="S122" s="64"/>
      <c r="T122" s="133">
        <f>T123</f>
        <v>152.18624999999997</v>
      </c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T122" s="14" t="s">
        <v>69</v>
      </c>
      <c r="AU122" s="14" t="s">
        <v>97</v>
      </c>
      <c r="BK122" s="134">
        <f>BK123</f>
        <v>0</v>
      </c>
    </row>
    <row r="123" spans="1:65" s="12" customFormat="1" ht="25.9" customHeight="1" x14ac:dyDescent="0.2">
      <c r="B123" s="135"/>
      <c r="D123" s="136" t="s">
        <v>69</v>
      </c>
      <c r="E123" s="137" t="s">
        <v>116</v>
      </c>
      <c r="F123" s="137" t="s">
        <v>117</v>
      </c>
      <c r="J123" s="138">
        <f>BK123</f>
        <v>0</v>
      </c>
      <c r="L123" s="135"/>
      <c r="M123" s="139"/>
      <c r="N123" s="140"/>
      <c r="O123" s="140"/>
      <c r="P123" s="141">
        <f>P124+P133+P143+P146+P160</f>
        <v>1128.9458279999999</v>
      </c>
      <c r="Q123" s="140"/>
      <c r="R123" s="141">
        <f>R124+R133+R143+R146+R160</f>
        <v>357.57583649999998</v>
      </c>
      <c r="S123" s="140"/>
      <c r="T123" s="142">
        <f>T124+T133+T143+T146+T160</f>
        <v>152.18624999999997</v>
      </c>
      <c r="AR123" s="136" t="s">
        <v>77</v>
      </c>
      <c r="AT123" s="143" t="s">
        <v>69</v>
      </c>
      <c r="AU123" s="143" t="s">
        <v>70</v>
      </c>
      <c r="AY123" s="136" t="s">
        <v>118</v>
      </c>
      <c r="BK123" s="144">
        <f>BK124+BK133+BK143+BK146+BK160</f>
        <v>0</v>
      </c>
    </row>
    <row r="124" spans="1:65" s="12" customFormat="1" ht="22.9" customHeight="1" x14ac:dyDescent="0.2">
      <c r="B124" s="135"/>
      <c r="D124" s="136" t="s">
        <v>69</v>
      </c>
      <c r="E124" s="145" t="s">
        <v>77</v>
      </c>
      <c r="F124" s="145" t="s">
        <v>119</v>
      </c>
      <c r="J124" s="146">
        <f>BK124</f>
        <v>0</v>
      </c>
      <c r="L124" s="135"/>
      <c r="M124" s="139"/>
      <c r="N124" s="140"/>
      <c r="O124" s="140"/>
      <c r="P124" s="141">
        <f>SUM(P125:P132)</f>
        <v>430.67475999999994</v>
      </c>
      <c r="Q124" s="140"/>
      <c r="R124" s="141">
        <f>SUM(R125:R132)</f>
        <v>0</v>
      </c>
      <c r="S124" s="140"/>
      <c r="T124" s="142">
        <f>SUM(T125:T132)</f>
        <v>152.18624999999997</v>
      </c>
      <c r="AR124" s="136" t="s">
        <v>77</v>
      </c>
      <c r="AT124" s="143" t="s">
        <v>69</v>
      </c>
      <c r="AU124" s="143" t="s">
        <v>77</v>
      </c>
      <c r="AY124" s="136" t="s">
        <v>118</v>
      </c>
      <c r="BK124" s="144">
        <f>SUM(BK125:BK132)</f>
        <v>0</v>
      </c>
    </row>
    <row r="125" spans="1:65" s="2" customFormat="1" ht="33" customHeight="1" x14ac:dyDescent="0.2">
      <c r="A125" s="27"/>
      <c r="B125" s="147"/>
      <c r="C125" s="148" t="s">
        <v>77</v>
      </c>
      <c r="D125" s="148" t="s">
        <v>120</v>
      </c>
      <c r="E125" s="149" t="s">
        <v>121</v>
      </c>
      <c r="F125" s="150" t="s">
        <v>122</v>
      </c>
      <c r="G125" s="151" t="s">
        <v>123</v>
      </c>
      <c r="H125" s="152">
        <v>128.1</v>
      </c>
      <c r="I125" s="153">
        <v>0</v>
      </c>
      <c r="J125" s="153">
        <f t="shared" ref="J125:J132" si="0">ROUND(I125*H125,2)</f>
        <v>0</v>
      </c>
      <c r="K125" s="154"/>
      <c r="L125" s="28"/>
      <c r="M125" s="155" t="s">
        <v>1</v>
      </c>
      <c r="N125" s="156" t="s">
        <v>36</v>
      </c>
      <c r="O125" s="157">
        <v>1.169</v>
      </c>
      <c r="P125" s="157">
        <f t="shared" ref="P125:P132" si="1">O125*H125</f>
        <v>149.74889999999999</v>
      </c>
      <c r="Q125" s="157">
        <v>0</v>
      </c>
      <c r="R125" s="157">
        <f t="shared" ref="R125:R132" si="2">Q125*H125</f>
        <v>0</v>
      </c>
      <c r="S125" s="157">
        <v>0.22500000000000001</v>
      </c>
      <c r="T125" s="158">
        <f t="shared" ref="T125:T132" si="3">S125*H125</f>
        <v>28.822499999999998</v>
      </c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R125" s="159" t="s">
        <v>124</v>
      </c>
      <c r="AT125" s="159" t="s">
        <v>120</v>
      </c>
      <c r="AU125" s="159" t="s">
        <v>125</v>
      </c>
      <c r="AY125" s="14" t="s">
        <v>118</v>
      </c>
      <c r="BE125" s="160">
        <f t="shared" ref="BE125:BE132" si="4">IF(N125="základná",J125,0)</f>
        <v>0</v>
      </c>
      <c r="BF125" s="160">
        <f t="shared" ref="BF125:BF132" si="5">IF(N125="znížená",J125,0)</f>
        <v>0</v>
      </c>
      <c r="BG125" s="160">
        <f t="shared" ref="BG125:BG132" si="6">IF(N125="zákl. prenesená",J125,0)</f>
        <v>0</v>
      </c>
      <c r="BH125" s="160">
        <f t="shared" ref="BH125:BH132" si="7">IF(N125="zníž. prenesená",J125,0)</f>
        <v>0</v>
      </c>
      <c r="BI125" s="160">
        <f t="shared" ref="BI125:BI132" si="8">IF(N125="nulová",J125,0)</f>
        <v>0</v>
      </c>
      <c r="BJ125" s="14" t="s">
        <v>125</v>
      </c>
      <c r="BK125" s="160">
        <f t="shared" ref="BK125:BK132" si="9">ROUND(I125*H125,2)</f>
        <v>0</v>
      </c>
      <c r="BL125" s="14" t="s">
        <v>124</v>
      </c>
      <c r="BM125" s="159" t="s">
        <v>126</v>
      </c>
    </row>
    <row r="126" spans="1:65" s="2" customFormat="1" ht="33" customHeight="1" x14ac:dyDescent="0.2">
      <c r="A126" s="27"/>
      <c r="B126" s="147"/>
      <c r="C126" s="148" t="s">
        <v>125</v>
      </c>
      <c r="D126" s="148" t="s">
        <v>120</v>
      </c>
      <c r="E126" s="149" t="s">
        <v>127</v>
      </c>
      <c r="F126" s="150" t="s">
        <v>128</v>
      </c>
      <c r="G126" s="151" t="s">
        <v>123</v>
      </c>
      <c r="H126" s="152">
        <v>579.75</v>
      </c>
      <c r="I126" s="153">
        <v>0</v>
      </c>
      <c r="J126" s="153">
        <f t="shared" si="0"/>
        <v>0</v>
      </c>
      <c r="K126" s="154"/>
      <c r="L126" s="28"/>
      <c r="M126" s="155" t="s">
        <v>1</v>
      </c>
      <c r="N126" s="156" t="s">
        <v>36</v>
      </c>
      <c r="O126" s="157">
        <v>0.19</v>
      </c>
      <c r="P126" s="157">
        <f t="shared" si="1"/>
        <v>110.1525</v>
      </c>
      <c r="Q126" s="157">
        <v>0</v>
      </c>
      <c r="R126" s="157">
        <f t="shared" si="2"/>
        <v>0</v>
      </c>
      <c r="S126" s="157">
        <v>0.125</v>
      </c>
      <c r="T126" s="158">
        <f t="shared" si="3"/>
        <v>72.46875</v>
      </c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R126" s="159" t="s">
        <v>124</v>
      </c>
      <c r="AT126" s="159" t="s">
        <v>120</v>
      </c>
      <c r="AU126" s="159" t="s">
        <v>125</v>
      </c>
      <c r="AY126" s="14" t="s">
        <v>118</v>
      </c>
      <c r="BE126" s="160">
        <f t="shared" si="4"/>
        <v>0</v>
      </c>
      <c r="BF126" s="160">
        <f t="shared" si="5"/>
        <v>0</v>
      </c>
      <c r="BG126" s="160">
        <f t="shared" si="6"/>
        <v>0</v>
      </c>
      <c r="BH126" s="160">
        <f t="shared" si="7"/>
        <v>0</v>
      </c>
      <c r="BI126" s="160">
        <f t="shared" si="8"/>
        <v>0</v>
      </c>
      <c r="BJ126" s="14" t="s">
        <v>125</v>
      </c>
      <c r="BK126" s="160">
        <f t="shared" si="9"/>
        <v>0</v>
      </c>
      <c r="BL126" s="14" t="s">
        <v>124</v>
      </c>
      <c r="BM126" s="159" t="s">
        <v>129</v>
      </c>
    </row>
    <row r="127" spans="1:65" s="2" customFormat="1" ht="24.2" customHeight="1" x14ac:dyDescent="0.2">
      <c r="A127" s="27"/>
      <c r="B127" s="147"/>
      <c r="C127" s="148" t="s">
        <v>130</v>
      </c>
      <c r="D127" s="148" t="s">
        <v>120</v>
      </c>
      <c r="E127" s="149" t="s">
        <v>131</v>
      </c>
      <c r="F127" s="150" t="s">
        <v>132</v>
      </c>
      <c r="G127" s="151" t="s">
        <v>133</v>
      </c>
      <c r="H127" s="152">
        <v>351</v>
      </c>
      <c r="I127" s="153">
        <v>0</v>
      </c>
      <c r="J127" s="153">
        <f t="shared" si="0"/>
        <v>0</v>
      </c>
      <c r="K127" s="154"/>
      <c r="L127" s="28"/>
      <c r="M127" s="155" t="s">
        <v>1</v>
      </c>
      <c r="N127" s="156" t="s">
        <v>36</v>
      </c>
      <c r="O127" s="157">
        <v>0.127</v>
      </c>
      <c r="P127" s="157">
        <f t="shared" si="1"/>
        <v>44.576999999999998</v>
      </c>
      <c r="Q127" s="157">
        <v>0</v>
      </c>
      <c r="R127" s="157">
        <f t="shared" si="2"/>
        <v>0</v>
      </c>
      <c r="S127" s="157">
        <v>0.14499999999999999</v>
      </c>
      <c r="T127" s="158">
        <f t="shared" si="3"/>
        <v>50.894999999999996</v>
      </c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R127" s="159" t="s">
        <v>124</v>
      </c>
      <c r="AT127" s="159" t="s">
        <v>120</v>
      </c>
      <c r="AU127" s="159" t="s">
        <v>125</v>
      </c>
      <c r="AY127" s="14" t="s">
        <v>118</v>
      </c>
      <c r="BE127" s="160">
        <f t="shared" si="4"/>
        <v>0</v>
      </c>
      <c r="BF127" s="160">
        <f t="shared" si="5"/>
        <v>0</v>
      </c>
      <c r="BG127" s="160">
        <f t="shared" si="6"/>
        <v>0</v>
      </c>
      <c r="BH127" s="160">
        <f t="shared" si="7"/>
        <v>0</v>
      </c>
      <c r="BI127" s="160">
        <f t="shared" si="8"/>
        <v>0</v>
      </c>
      <c r="BJ127" s="14" t="s">
        <v>125</v>
      </c>
      <c r="BK127" s="160">
        <f t="shared" si="9"/>
        <v>0</v>
      </c>
      <c r="BL127" s="14" t="s">
        <v>124</v>
      </c>
      <c r="BM127" s="159" t="s">
        <v>134</v>
      </c>
    </row>
    <row r="128" spans="1:65" s="2" customFormat="1" ht="24.2" customHeight="1" x14ac:dyDescent="0.2">
      <c r="A128" s="27"/>
      <c r="B128" s="147"/>
      <c r="C128" s="148" t="s">
        <v>124</v>
      </c>
      <c r="D128" s="148" t="s">
        <v>120</v>
      </c>
      <c r="E128" s="149" t="s">
        <v>135</v>
      </c>
      <c r="F128" s="150" t="s">
        <v>136</v>
      </c>
      <c r="G128" s="151" t="s">
        <v>137</v>
      </c>
      <c r="H128" s="152">
        <v>28</v>
      </c>
      <c r="I128" s="153">
        <v>0</v>
      </c>
      <c r="J128" s="153">
        <f t="shared" si="0"/>
        <v>0</v>
      </c>
      <c r="K128" s="154"/>
      <c r="L128" s="28"/>
      <c r="M128" s="155" t="s">
        <v>1</v>
      </c>
      <c r="N128" s="156" t="s">
        <v>36</v>
      </c>
      <c r="O128" s="157">
        <v>0.40799999999999997</v>
      </c>
      <c r="P128" s="157">
        <f t="shared" si="1"/>
        <v>11.423999999999999</v>
      </c>
      <c r="Q128" s="157">
        <v>0</v>
      </c>
      <c r="R128" s="157">
        <f t="shared" si="2"/>
        <v>0</v>
      </c>
      <c r="S128" s="157">
        <v>0</v>
      </c>
      <c r="T128" s="158">
        <f t="shared" si="3"/>
        <v>0</v>
      </c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R128" s="159" t="s">
        <v>124</v>
      </c>
      <c r="AT128" s="159" t="s">
        <v>120</v>
      </c>
      <c r="AU128" s="159" t="s">
        <v>125</v>
      </c>
      <c r="AY128" s="14" t="s">
        <v>118</v>
      </c>
      <c r="BE128" s="160">
        <f t="shared" si="4"/>
        <v>0</v>
      </c>
      <c r="BF128" s="160">
        <f t="shared" si="5"/>
        <v>0</v>
      </c>
      <c r="BG128" s="160">
        <f t="shared" si="6"/>
        <v>0</v>
      </c>
      <c r="BH128" s="160">
        <f t="shared" si="7"/>
        <v>0</v>
      </c>
      <c r="BI128" s="160">
        <f t="shared" si="8"/>
        <v>0</v>
      </c>
      <c r="BJ128" s="14" t="s">
        <v>125</v>
      </c>
      <c r="BK128" s="160">
        <f t="shared" si="9"/>
        <v>0</v>
      </c>
      <c r="BL128" s="14" t="s">
        <v>124</v>
      </c>
      <c r="BM128" s="159" t="s">
        <v>138</v>
      </c>
    </row>
    <row r="129" spans="1:65" s="2" customFormat="1" ht="21.75" customHeight="1" x14ac:dyDescent="0.2">
      <c r="A129" s="27"/>
      <c r="B129" s="147"/>
      <c r="C129" s="148" t="s">
        <v>139</v>
      </c>
      <c r="D129" s="148" t="s">
        <v>120</v>
      </c>
      <c r="E129" s="149" t="s">
        <v>140</v>
      </c>
      <c r="F129" s="150" t="s">
        <v>141</v>
      </c>
      <c r="G129" s="151" t="s">
        <v>137</v>
      </c>
      <c r="H129" s="152">
        <v>42.12</v>
      </c>
      <c r="I129" s="153">
        <v>0</v>
      </c>
      <c r="J129" s="153">
        <f t="shared" si="0"/>
        <v>0</v>
      </c>
      <c r="K129" s="154"/>
      <c r="L129" s="28"/>
      <c r="M129" s="155" t="s">
        <v>1</v>
      </c>
      <c r="N129" s="156" t="s">
        <v>36</v>
      </c>
      <c r="O129" s="157">
        <v>2.5139999999999998</v>
      </c>
      <c r="P129" s="157">
        <f t="shared" si="1"/>
        <v>105.88967999999998</v>
      </c>
      <c r="Q129" s="157">
        <v>0</v>
      </c>
      <c r="R129" s="157">
        <f t="shared" si="2"/>
        <v>0</v>
      </c>
      <c r="S129" s="157">
        <v>0</v>
      </c>
      <c r="T129" s="158">
        <f t="shared" si="3"/>
        <v>0</v>
      </c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R129" s="159" t="s">
        <v>124</v>
      </c>
      <c r="AT129" s="159" t="s">
        <v>120</v>
      </c>
      <c r="AU129" s="159" t="s">
        <v>125</v>
      </c>
      <c r="AY129" s="14" t="s">
        <v>118</v>
      </c>
      <c r="BE129" s="160">
        <f t="shared" si="4"/>
        <v>0</v>
      </c>
      <c r="BF129" s="160">
        <f t="shared" si="5"/>
        <v>0</v>
      </c>
      <c r="BG129" s="160">
        <f t="shared" si="6"/>
        <v>0</v>
      </c>
      <c r="BH129" s="160">
        <f t="shared" si="7"/>
        <v>0</v>
      </c>
      <c r="BI129" s="160">
        <f t="shared" si="8"/>
        <v>0</v>
      </c>
      <c r="BJ129" s="14" t="s">
        <v>125</v>
      </c>
      <c r="BK129" s="160">
        <f t="shared" si="9"/>
        <v>0</v>
      </c>
      <c r="BL129" s="14" t="s">
        <v>124</v>
      </c>
      <c r="BM129" s="159" t="s">
        <v>142</v>
      </c>
    </row>
    <row r="130" spans="1:65" s="2" customFormat="1" ht="33" customHeight="1" x14ac:dyDescent="0.2">
      <c r="A130" s="27"/>
      <c r="B130" s="147"/>
      <c r="C130" s="148" t="s">
        <v>143</v>
      </c>
      <c r="D130" s="148" t="s">
        <v>120</v>
      </c>
      <c r="E130" s="149" t="s">
        <v>144</v>
      </c>
      <c r="F130" s="150" t="s">
        <v>145</v>
      </c>
      <c r="G130" s="151" t="s">
        <v>137</v>
      </c>
      <c r="H130" s="152">
        <v>45.204999999999998</v>
      </c>
      <c r="I130" s="153">
        <v>0</v>
      </c>
      <c r="J130" s="153">
        <f t="shared" si="0"/>
        <v>0</v>
      </c>
      <c r="K130" s="154"/>
      <c r="L130" s="28"/>
      <c r="M130" s="155" t="s">
        <v>1</v>
      </c>
      <c r="N130" s="156" t="s">
        <v>36</v>
      </c>
      <c r="O130" s="157">
        <v>5.6000000000000001E-2</v>
      </c>
      <c r="P130" s="157">
        <f t="shared" si="1"/>
        <v>2.5314800000000002</v>
      </c>
      <c r="Q130" s="157">
        <v>0</v>
      </c>
      <c r="R130" s="157">
        <f t="shared" si="2"/>
        <v>0</v>
      </c>
      <c r="S130" s="157">
        <v>0</v>
      </c>
      <c r="T130" s="158">
        <f t="shared" si="3"/>
        <v>0</v>
      </c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R130" s="159" t="s">
        <v>124</v>
      </c>
      <c r="AT130" s="159" t="s">
        <v>120</v>
      </c>
      <c r="AU130" s="159" t="s">
        <v>125</v>
      </c>
      <c r="AY130" s="14" t="s">
        <v>118</v>
      </c>
      <c r="BE130" s="160">
        <f t="shared" si="4"/>
        <v>0</v>
      </c>
      <c r="BF130" s="160">
        <f t="shared" si="5"/>
        <v>0</v>
      </c>
      <c r="BG130" s="160">
        <f t="shared" si="6"/>
        <v>0</v>
      </c>
      <c r="BH130" s="160">
        <f t="shared" si="7"/>
        <v>0</v>
      </c>
      <c r="BI130" s="160">
        <f t="shared" si="8"/>
        <v>0</v>
      </c>
      <c r="BJ130" s="14" t="s">
        <v>125</v>
      </c>
      <c r="BK130" s="160">
        <f t="shared" si="9"/>
        <v>0</v>
      </c>
      <c r="BL130" s="14" t="s">
        <v>124</v>
      </c>
      <c r="BM130" s="159" t="s">
        <v>146</v>
      </c>
    </row>
    <row r="131" spans="1:65" s="2" customFormat="1" ht="24.2" customHeight="1" x14ac:dyDescent="0.2">
      <c r="A131" s="27"/>
      <c r="B131" s="147"/>
      <c r="C131" s="148" t="s">
        <v>147</v>
      </c>
      <c r="D131" s="148" t="s">
        <v>120</v>
      </c>
      <c r="E131" s="149" t="s">
        <v>148</v>
      </c>
      <c r="F131" s="150" t="s">
        <v>149</v>
      </c>
      <c r="G131" s="151" t="s">
        <v>150</v>
      </c>
      <c r="H131" s="152">
        <v>81.369</v>
      </c>
      <c r="I131" s="153">
        <v>0</v>
      </c>
      <c r="J131" s="153">
        <f t="shared" si="0"/>
        <v>0</v>
      </c>
      <c r="K131" s="154"/>
      <c r="L131" s="28"/>
      <c r="M131" s="155" t="s">
        <v>1</v>
      </c>
      <c r="N131" s="156" t="s">
        <v>36</v>
      </c>
      <c r="O131" s="157">
        <v>0</v>
      </c>
      <c r="P131" s="157">
        <f t="shared" si="1"/>
        <v>0</v>
      </c>
      <c r="Q131" s="157">
        <v>0</v>
      </c>
      <c r="R131" s="157">
        <f t="shared" si="2"/>
        <v>0</v>
      </c>
      <c r="S131" s="157">
        <v>0</v>
      </c>
      <c r="T131" s="158">
        <f t="shared" si="3"/>
        <v>0</v>
      </c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R131" s="159" t="s">
        <v>124</v>
      </c>
      <c r="AT131" s="159" t="s">
        <v>120</v>
      </c>
      <c r="AU131" s="159" t="s">
        <v>125</v>
      </c>
      <c r="AY131" s="14" t="s">
        <v>118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125</v>
      </c>
      <c r="BK131" s="160">
        <f t="shared" si="9"/>
        <v>0</v>
      </c>
      <c r="BL131" s="14" t="s">
        <v>124</v>
      </c>
      <c r="BM131" s="159" t="s">
        <v>151</v>
      </c>
    </row>
    <row r="132" spans="1:65" s="2" customFormat="1" ht="21.75" customHeight="1" x14ac:dyDescent="0.2">
      <c r="A132" s="27"/>
      <c r="B132" s="147"/>
      <c r="C132" s="148" t="s">
        <v>152</v>
      </c>
      <c r="D132" s="148" t="s">
        <v>120</v>
      </c>
      <c r="E132" s="149" t="s">
        <v>153</v>
      </c>
      <c r="F132" s="150" t="s">
        <v>154</v>
      </c>
      <c r="G132" s="151" t="s">
        <v>123</v>
      </c>
      <c r="H132" s="152">
        <v>373.6</v>
      </c>
      <c r="I132" s="153">
        <v>0</v>
      </c>
      <c r="J132" s="153">
        <f t="shared" si="0"/>
        <v>0</v>
      </c>
      <c r="K132" s="154"/>
      <c r="L132" s="28"/>
      <c r="M132" s="155" t="s">
        <v>1</v>
      </c>
      <c r="N132" s="156" t="s">
        <v>36</v>
      </c>
      <c r="O132" s="157">
        <v>1.7000000000000001E-2</v>
      </c>
      <c r="P132" s="157">
        <f t="shared" si="1"/>
        <v>6.3512000000000004</v>
      </c>
      <c r="Q132" s="157">
        <v>0</v>
      </c>
      <c r="R132" s="157">
        <f t="shared" si="2"/>
        <v>0</v>
      </c>
      <c r="S132" s="157">
        <v>0</v>
      </c>
      <c r="T132" s="158">
        <f t="shared" si="3"/>
        <v>0</v>
      </c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R132" s="159" t="s">
        <v>124</v>
      </c>
      <c r="AT132" s="159" t="s">
        <v>120</v>
      </c>
      <c r="AU132" s="159" t="s">
        <v>125</v>
      </c>
      <c r="AY132" s="14" t="s">
        <v>118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125</v>
      </c>
      <c r="BK132" s="160">
        <f t="shared" si="9"/>
        <v>0</v>
      </c>
      <c r="BL132" s="14" t="s">
        <v>124</v>
      </c>
      <c r="BM132" s="159" t="s">
        <v>155</v>
      </c>
    </row>
    <row r="133" spans="1:65" s="12" customFormat="1" ht="22.9" customHeight="1" x14ac:dyDescent="0.2">
      <c r="B133" s="135"/>
      <c r="D133" s="136" t="s">
        <v>69</v>
      </c>
      <c r="E133" s="145" t="s">
        <v>139</v>
      </c>
      <c r="F133" s="145" t="s">
        <v>156</v>
      </c>
      <c r="I133" s="153"/>
      <c r="J133" s="146">
        <f>BK133</f>
        <v>0</v>
      </c>
      <c r="L133" s="135"/>
      <c r="M133" s="139"/>
      <c r="N133" s="140"/>
      <c r="O133" s="140"/>
      <c r="P133" s="141">
        <f>SUM(P134:P142)</f>
        <v>84.46875</v>
      </c>
      <c r="Q133" s="140"/>
      <c r="R133" s="141">
        <f>SUM(R134:R142)</f>
        <v>220.9646765</v>
      </c>
      <c r="S133" s="140"/>
      <c r="T133" s="142">
        <f>SUM(T134:T142)</f>
        <v>0</v>
      </c>
      <c r="AR133" s="136" t="s">
        <v>77</v>
      </c>
      <c r="AT133" s="143" t="s">
        <v>69</v>
      </c>
      <c r="AU133" s="143" t="s">
        <v>77</v>
      </c>
      <c r="AY133" s="136" t="s">
        <v>118</v>
      </c>
      <c r="BK133" s="144">
        <f>SUM(BK134:BK142)</f>
        <v>0</v>
      </c>
    </row>
    <row r="134" spans="1:65" s="2" customFormat="1" ht="33" customHeight="1" x14ac:dyDescent="0.2">
      <c r="A134" s="27"/>
      <c r="B134" s="147"/>
      <c r="C134" s="148" t="s">
        <v>157</v>
      </c>
      <c r="D134" s="148" t="s">
        <v>120</v>
      </c>
      <c r="E134" s="149" t="s">
        <v>158</v>
      </c>
      <c r="F134" s="150" t="s">
        <v>159</v>
      </c>
      <c r="G134" s="151" t="s">
        <v>123</v>
      </c>
      <c r="H134" s="152">
        <v>184.1</v>
      </c>
      <c r="I134" s="153">
        <v>0</v>
      </c>
      <c r="J134" s="153">
        <f t="shared" ref="J134:J142" si="10">ROUND(I134*H134,2)</f>
        <v>0</v>
      </c>
      <c r="K134" s="154"/>
      <c r="L134" s="28"/>
      <c r="M134" s="155" t="s">
        <v>1</v>
      </c>
      <c r="N134" s="156" t="s">
        <v>36</v>
      </c>
      <c r="O134" s="157">
        <v>2.1999999999999999E-2</v>
      </c>
      <c r="P134" s="157">
        <f t="shared" ref="P134:P142" si="11">O134*H134</f>
        <v>4.0501999999999994</v>
      </c>
      <c r="Q134" s="157">
        <v>0.18906999999999999</v>
      </c>
      <c r="R134" s="157">
        <f t="shared" ref="R134:R142" si="12">Q134*H134</f>
        <v>34.807786999999998</v>
      </c>
      <c r="S134" s="157">
        <v>0</v>
      </c>
      <c r="T134" s="158">
        <f t="shared" ref="T134:T142" si="13">S134*H134</f>
        <v>0</v>
      </c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R134" s="159" t="s">
        <v>124</v>
      </c>
      <c r="AT134" s="159" t="s">
        <v>120</v>
      </c>
      <c r="AU134" s="159" t="s">
        <v>125</v>
      </c>
      <c r="AY134" s="14" t="s">
        <v>118</v>
      </c>
      <c r="BE134" s="160">
        <f t="shared" ref="BE134:BE142" si="14">IF(N134="základná",J134,0)</f>
        <v>0</v>
      </c>
      <c r="BF134" s="160">
        <f t="shared" ref="BF134:BF142" si="15">IF(N134="znížená",J134,0)</f>
        <v>0</v>
      </c>
      <c r="BG134" s="160">
        <f t="shared" ref="BG134:BG142" si="16">IF(N134="zákl. prenesená",J134,0)</f>
        <v>0</v>
      </c>
      <c r="BH134" s="160">
        <f t="shared" ref="BH134:BH142" si="17">IF(N134="zníž. prenesená",J134,0)</f>
        <v>0</v>
      </c>
      <c r="BI134" s="160">
        <f t="shared" ref="BI134:BI142" si="18">IF(N134="nulová",J134,0)</f>
        <v>0</v>
      </c>
      <c r="BJ134" s="14" t="s">
        <v>125</v>
      </c>
      <c r="BK134" s="160">
        <f t="shared" ref="BK134:BK142" si="19">ROUND(I134*H134,2)</f>
        <v>0</v>
      </c>
      <c r="BL134" s="14" t="s">
        <v>124</v>
      </c>
      <c r="BM134" s="159" t="s">
        <v>160</v>
      </c>
    </row>
    <row r="135" spans="1:65" s="2" customFormat="1" ht="24.2" customHeight="1" x14ac:dyDescent="0.2">
      <c r="A135" s="27"/>
      <c r="B135" s="147"/>
      <c r="C135" s="148" t="s">
        <v>161</v>
      </c>
      <c r="D135" s="148" t="s">
        <v>120</v>
      </c>
      <c r="E135" s="149" t="s">
        <v>162</v>
      </c>
      <c r="F135" s="150" t="s">
        <v>163</v>
      </c>
      <c r="G135" s="151" t="s">
        <v>123</v>
      </c>
      <c r="H135" s="152">
        <v>61.6</v>
      </c>
      <c r="I135" s="153">
        <v>0</v>
      </c>
      <c r="J135" s="153">
        <f t="shared" si="10"/>
        <v>0</v>
      </c>
      <c r="K135" s="154"/>
      <c r="L135" s="28"/>
      <c r="M135" s="155" t="s">
        <v>1</v>
      </c>
      <c r="N135" s="156" t="s">
        <v>36</v>
      </c>
      <c r="O135" s="157">
        <v>0.03</v>
      </c>
      <c r="P135" s="157">
        <f t="shared" si="11"/>
        <v>1.8479999999999999</v>
      </c>
      <c r="Q135" s="157">
        <v>0.46166000000000001</v>
      </c>
      <c r="R135" s="157">
        <f t="shared" si="12"/>
        <v>28.438256000000003</v>
      </c>
      <c r="S135" s="157">
        <v>0</v>
      </c>
      <c r="T135" s="158">
        <f t="shared" si="13"/>
        <v>0</v>
      </c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R135" s="159" t="s">
        <v>124</v>
      </c>
      <c r="AT135" s="159" t="s">
        <v>120</v>
      </c>
      <c r="AU135" s="159" t="s">
        <v>125</v>
      </c>
      <c r="AY135" s="14" t="s">
        <v>118</v>
      </c>
      <c r="BE135" s="160">
        <f t="shared" si="14"/>
        <v>0</v>
      </c>
      <c r="BF135" s="160">
        <f t="shared" si="15"/>
        <v>0</v>
      </c>
      <c r="BG135" s="160">
        <f t="shared" si="16"/>
        <v>0</v>
      </c>
      <c r="BH135" s="160">
        <f t="shared" si="17"/>
        <v>0</v>
      </c>
      <c r="BI135" s="160">
        <f t="shared" si="18"/>
        <v>0</v>
      </c>
      <c r="BJ135" s="14" t="s">
        <v>125</v>
      </c>
      <c r="BK135" s="160">
        <f t="shared" si="19"/>
        <v>0</v>
      </c>
      <c r="BL135" s="14" t="s">
        <v>124</v>
      </c>
      <c r="BM135" s="159" t="s">
        <v>164</v>
      </c>
    </row>
    <row r="136" spans="1:65" s="2" customFormat="1" ht="24.2" customHeight="1" x14ac:dyDescent="0.2">
      <c r="A136" s="27"/>
      <c r="B136" s="147"/>
      <c r="C136" s="148" t="s">
        <v>165</v>
      </c>
      <c r="D136" s="148" t="s">
        <v>120</v>
      </c>
      <c r="E136" s="149" t="s">
        <v>166</v>
      </c>
      <c r="F136" s="150" t="s">
        <v>167</v>
      </c>
      <c r="G136" s="151" t="s">
        <v>123</v>
      </c>
      <c r="H136" s="152">
        <v>140.4</v>
      </c>
      <c r="I136" s="153">
        <v>0</v>
      </c>
      <c r="J136" s="153">
        <f t="shared" si="10"/>
        <v>0</v>
      </c>
      <c r="K136" s="154"/>
      <c r="L136" s="28"/>
      <c r="M136" s="155" t="s">
        <v>1</v>
      </c>
      <c r="N136" s="156" t="s">
        <v>36</v>
      </c>
      <c r="O136" s="157">
        <v>0.151</v>
      </c>
      <c r="P136" s="157">
        <f t="shared" si="11"/>
        <v>21.200400000000002</v>
      </c>
      <c r="Q136" s="157">
        <v>0.22377</v>
      </c>
      <c r="R136" s="157">
        <f t="shared" si="12"/>
        <v>31.417308000000002</v>
      </c>
      <c r="S136" s="157">
        <v>0</v>
      </c>
      <c r="T136" s="158">
        <f t="shared" si="13"/>
        <v>0</v>
      </c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R136" s="159" t="s">
        <v>124</v>
      </c>
      <c r="AT136" s="159" t="s">
        <v>120</v>
      </c>
      <c r="AU136" s="159" t="s">
        <v>125</v>
      </c>
      <c r="AY136" s="14" t="s">
        <v>118</v>
      </c>
      <c r="BE136" s="160">
        <f t="shared" si="14"/>
        <v>0</v>
      </c>
      <c r="BF136" s="160">
        <f t="shared" si="15"/>
        <v>0</v>
      </c>
      <c r="BG136" s="160">
        <f t="shared" si="16"/>
        <v>0</v>
      </c>
      <c r="BH136" s="160">
        <f t="shared" si="17"/>
        <v>0</v>
      </c>
      <c r="BI136" s="160">
        <f t="shared" si="18"/>
        <v>0</v>
      </c>
      <c r="BJ136" s="14" t="s">
        <v>125</v>
      </c>
      <c r="BK136" s="160">
        <f t="shared" si="19"/>
        <v>0</v>
      </c>
      <c r="BL136" s="14" t="s">
        <v>124</v>
      </c>
      <c r="BM136" s="159" t="s">
        <v>168</v>
      </c>
    </row>
    <row r="137" spans="1:65" s="2" customFormat="1" ht="24.2" customHeight="1" x14ac:dyDescent="0.2">
      <c r="A137" s="27"/>
      <c r="B137" s="147"/>
      <c r="C137" s="148" t="s">
        <v>169</v>
      </c>
      <c r="D137" s="148" t="s">
        <v>120</v>
      </c>
      <c r="E137" s="149" t="s">
        <v>170</v>
      </c>
      <c r="F137" s="150" t="s">
        <v>171</v>
      </c>
      <c r="G137" s="151" t="s">
        <v>123</v>
      </c>
      <c r="H137" s="152">
        <v>22.8</v>
      </c>
      <c r="I137" s="153">
        <v>0</v>
      </c>
      <c r="J137" s="153">
        <f t="shared" si="10"/>
        <v>0</v>
      </c>
      <c r="K137" s="154"/>
      <c r="L137" s="28"/>
      <c r="M137" s="155" t="s">
        <v>1</v>
      </c>
      <c r="N137" s="156" t="s">
        <v>36</v>
      </c>
      <c r="O137" s="157">
        <v>0.16300000000000001</v>
      </c>
      <c r="P137" s="157">
        <f t="shared" si="11"/>
        <v>3.7164000000000001</v>
      </c>
      <c r="Q137" s="157">
        <v>0.33590999999999999</v>
      </c>
      <c r="R137" s="157">
        <f t="shared" si="12"/>
        <v>7.6587480000000001</v>
      </c>
      <c r="S137" s="157">
        <v>0</v>
      </c>
      <c r="T137" s="158">
        <f t="shared" si="13"/>
        <v>0</v>
      </c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R137" s="159" t="s">
        <v>124</v>
      </c>
      <c r="AT137" s="159" t="s">
        <v>120</v>
      </c>
      <c r="AU137" s="159" t="s">
        <v>125</v>
      </c>
      <c r="AY137" s="14" t="s">
        <v>118</v>
      </c>
      <c r="BE137" s="160">
        <f t="shared" si="14"/>
        <v>0</v>
      </c>
      <c r="BF137" s="160">
        <f t="shared" si="15"/>
        <v>0</v>
      </c>
      <c r="BG137" s="160">
        <f t="shared" si="16"/>
        <v>0</v>
      </c>
      <c r="BH137" s="160">
        <f t="shared" si="17"/>
        <v>0</v>
      </c>
      <c r="BI137" s="160">
        <f t="shared" si="18"/>
        <v>0</v>
      </c>
      <c r="BJ137" s="14" t="s">
        <v>125</v>
      </c>
      <c r="BK137" s="160">
        <f t="shared" si="19"/>
        <v>0</v>
      </c>
      <c r="BL137" s="14" t="s">
        <v>124</v>
      </c>
      <c r="BM137" s="159" t="s">
        <v>172</v>
      </c>
    </row>
    <row r="138" spans="1:65" s="2" customFormat="1" ht="24.2" customHeight="1" x14ac:dyDescent="0.2">
      <c r="A138" s="27"/>
      <c r="B138" s="147"/>
      <c r="C138" s="148" t="s">
        <v>173</v>
      </c>
      <c r="D138" s="148" t="s">
        <v>120</v>
      </c>
      <c r="E138" s="149" t="s">
        <v>174</v>
      </c>
      <c r="F138" s="150" t="s">
        <v>175</v>
      </c>
      <c r="G138" s="151" t="s">
        <v>150</v>
      </c>
      <c r="H138" s="152">
        <v>30.05</v>
      </c>
      <c r="I138" s="153">
        <v>0</v>
      </c>
      <c r="J138" s="153">
        <f t="shared" si="10"/>
        <v>0</v>
      </c>
      <c r="K138" s="154"/>
      <c r="L138" s="28"/>
      <c r="M138" s="155" t="s">
        <v>1</v>
      </c>
      <c r="N138" s="156" t="s">
        <v>36</v>
      </c>
      <c r="O138" s="157">
        <v>0.08</v>
      </c>
      <c r="P138" s="157">
        <f t="shared" si="11"/>
        <v>2.4039999999999999</v>
      </c>
      <c r="Q138" s="157">
        <v>1</v>
      </c>
      <c r="R138" s="157">
        <f t="shared" si="12"/>
        <v>30.05</v>
      </c>
      <c r="S138" s="157">
        <v>0</v>
      </c>
      <c r="T138" s="158">
        <f t="shared" si="13"/>
        <v>0</v>
      </c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R138" s="159" t="s">
        <v>124</v>
      </c>
      <c r="AT138" s="159" t="s">
        <v>120</v>
      </c>
      <c r="AU138" s="159" t="s">
        <v>125</v>
      </c>
      <c r="AY138" s="14" t="s">
        <v>118</v>
      </c>
      <c r="BE138" s="160">
        <f t="shared" si="14"/>
        <v>0</v>
      </c>
      <c r="BF138" s="160">
        <f t="shared" si="15"/>
        <v>0</v>
      </c>
      <c r="BG138" s="160">
        <f t="shared" si="16"/>
        <v>0</v>
      </c>
      <c r="BH138" s="160">
        <f t="shared" si="17"/>
        <v>0</v>
      </c>
      <c r="BI138" s="160">
        <f t="shared" si="18"/>
        <v>0</v>
      </c>
      <c r="BJ138" s="14" t="s">
        <v>125</v>
      </c>
      <c r="BK138" s="160">
        <f t="shared" si="19"/>
        <v>0</v>
      </c>
      <c r="BL138" s="14" t="s">
        <v>124</v>
      </c>
      <c r="BM138" s="159" t="s">
        <v>176</v>
      </c>
    </row>
    <row r="139" spans="1:65" s="2" customFormat="1" ht="33" customHeight="1" x14ac:dyDescent="0.2">
      <c r="A139" s="27"/>
      <c r="B139" s="147"/>
      <c r="C139" s="148" t="s">
        <v>177</v>
      </c>
      <c r="D139" s="148" t="s">
        <v>120</v>
      </c>
      <c r="E139" s="149" t="s">
        <v>178</v>
      </c>
      <c r="F139" s="150" t="s">
        <v>179</v>
      </c>
      <c r="G139" s="151" t="s">
        <v>123</v>
      </c>
      <c r="H139" s="152">
        <v>688.75</v>
      </c>
      <c r="I139" s="153">
        <v>0</v>
      </c>
      <c r="J139" s="153">
        <f t="shared" si="10"/>
        <v>0</v>
      </c>
      <c r="K139" s="154"/>
      <c r="L139" s="28"/>
      <c r="M139" s="155" t="s">
        <v>1</v>
      </c>
      <c r="N139" s="156" t="s">
        <v>36</v>
      </c>
      <c r="O139" s="157">
        <v>2E-3</v>
      </c>
      <c r="P139" s="157">
        <f t="shared" si="11"/>
        <v>1.3774999999999999</v>
      </c>
      <c r="Q139" s="157">
        <v>5.1000000000000004E-4</v>
      </c>
      <c r="R139" s="157">
        <f t="shared" si="12"/>
        <v>0.35126250000000003</v>
      </c>
      <c r="S139" s="157">
        <v>0</v>
      </c>
      <c r="T139" s="158">
        <f t="shared" si="13"/>
        <v>0</v>
      </c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R139" s="159" t="s">
        <v>124</v>
      </c>
      <c r="AT139" s="159" t="s">
        <v>120</v>
      </c>
      <c r="AU139" s="159" t="s">
        <v>125</v>
      </c>
      <c r="AY139" s="14" t="s">
        <v>118</v>
      </c>
      <c r="BE139" s="160">
        <f t="shared" si="14"/>
        <v>0</v>
      </c>
      <c r="BF139" s="160">
        <f t="shared" si="15"/>
        <v>0</v>
      </c>
      <c r="BG139" s="160">
        <f t="shared" si="16"/>
        <v>0</v>
      </c>
      <c r="BH139" s="160">
        <f t="shared" si="17"/>
        <v>0</v>
      </c>
      <c r="BI139" s="160">
        <f t="shared" si="18"/>
        <v>0</v>
      </c>
      <c r="BJ139" s="14" t="s">
        <v>125</v>
      </c>
      <c r="BK139" s="160">
        <f t="shared" si="19"/>
        <v>0</v>
      </c>
      <c r="BL139" s="14" t="s">
        <v>124</v>
      </c>
      <c r="BM139" s="159" t="s">
        <v>180</v>
      </c>
    </row>
    <row r="140" spans="1:65" s="2" customFormat="1" ht="33" customHeight="1" x14ac:dyDescent="0.2">
      <c r="A140" s="27"/>
      <c r="B140" s="147"/>
      <c r="C140" s="148" t="s">
        <v>181</v>
      </c>
      <c r="D140" s="148" t="s">
        <v>120</v>
      </c>
      <c r="E140" s="149" t="s">
        <v>182</v>
      </c>
      <c r="F140" s="150" t="s">
        <v>183</v>
      </c>
      <c r="G140" s="151" t="s">
        <v>123</v>
      </c>
      <c r="H140" s="152">
        <v>601</v>
      </c>
      <c r="I140" s="153">
        <v>0</v>
      </c>
      <c r="J140" s="153">
        <f t="shared" si="10"/>
        <v>0</v>
      </c>
      <c r="K140" s="154"/>
      <c r="L140" s="28"/>
      <c r="M140" s="155" t="s">
        <v>1</v>
      </c>
      <c r="N140" s="156" t="s">
        <v>36</v>
      </c>
      <c r="O140" s="157">
        <v>6.6000000000000003E-2</v>
      </c>
      <c r="P140" s="157">
        <f t="shared" si="11"/>
        <v>39.666000000000004</v>
      </c>
      <c r="Q140" s="157">
        <v>0.10373</v>
      </c>
      <c r="R140" s="157">
        <f t="shared" si="12"/>
        <v>62.341729999999998</v>
      </c>
      <c r="S140" s="157">
        <v>0</v>
      </c>
      <c r="T140" s="158">
        <f t="shared" si="13"/>
        <v>0</v>
      </c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R140" s="159" t="s">
        <v>124</v>
      </c>
      <c r="AT140" s="159" t="s">
        <v>120</v>
      </c>
      <c r="AU140" s="159" t="s">
        <v>125</v>
      </c>
      <c r="AY140" s="14" t="s">
        <v>118</v>
      </c>
      <c r="BE140" s="160">
        <f t="shared" si="14"/>
        <v>0</v>
      </c>
      <c r="BF140" s="160">
        <f t="shared" si="15"/>
        <v>0</v>
      </c>
      <c r="BG140" s="160">
        <f t="shared" si="16"/>
        <v>0</v>
      </c>
      <c r="BH140" s="160">
        <f t="shared" si="17"/>
        <v>0</v>
      </c>
      <c r="BI140" s="160">
        <f t="shared" si="18"/>
        <v>0</v>
      </c>
      <c r="BJ140" s="14" t="s">
        <v>125</v>
      </c>
      <c r="BK140" s="160">
        <f t="shared" si="19"/>
        <v>0</v>
      </c>
      <c r="BL140" s="14" t="s">
        <v>124</v>
      </c>
      <c r="BM140" s="159" t="s">
        <v>184</v>
      </c>
    </row>
    <row r="141" spans="1:65" s="2" customFormat="1" ht="37.9" customHeight="1" x14ac:dyDescent="0.2">
      <c r="A141" s="27"/>
      <c r="B141" s="147"/>
      <c r="C141" s="148" t="s">
        <v>185</v>
      </c>
      <c r="D141" s="148" t="s">
        <v>120</v>
      </c>
      <c r="E141" s="149" t="s">
        <v>186</v>
      </c>
      <c r="F141" s="150" t="s">
        <v>187</v>
      </c>
      <c r="G141" s="151" t="s">
        <v>123</v>
      </c>
      <c r="H141" s="152">
        <v>87.75</v>
      </c>
      <c r="I141" s="153">
        <v>0</v>
      </c>
      <c r="J141" s="153">
        <f t="shared" si="10"/>
        <v>0</v>
      </c>
      <c r="K141" s="154"/>
      <c r="L141" s="28"/>
      <c r="M141" s="155" t="s">
        <v>1</v>
      </c>
      <c r="N141" s="156" t="s">
        <v>36</v>
      </c>
      <c r="O141" s="157">
        <v>7.0999999999999994E-2</v>
      </c>
      <c r="P141" s="157">
        <f t="shared" si="11"/>
        <v>6.2302499999999998</v>
      </c>
      <c r="Q141" s="157">
        <v>0.12966</v>
      </c>
      <c r="R141" s="157">
        <f t="shared" si="12"/>
        <v>11.377665</v>
      </c>
      <c r="S141" s="157">
        <v>0</v>
      </c>
      <c r="T141" s="158">
        <f t="shared" si="13"/>
        <v>0</v>
      </c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R141" s="159" t="s">
        <v>124</v>
      </c>
      <c r="AT141" s="159" t="s">
        <v>120</v>
      </c>
      <c r="AU141" s="159" t="s">
        <v>125</v>
      </c>
      <c r="AY141" s="14" t="s">
        <v>118</v>
      </c>
      <c r="BE141" s="160">
        <f t="shared" si="14"/>
        <v>0</v>
      </c>
      <c r="BF141" s="160">
        <f t="shared" si="15"/>
        <v>0</v>
      </c>
      <c r="BG141" s="160">
        <f t="shared" si="16"/>
        <v>0</v>
      </c>
      <c r="BH141" s="160">
        <f t="shared" si="17"/>
        <v>0</v>
      </c>
      <c r="BI141" s="160">
        <f t="shared" si="18"/>
        <v>0</v>
      </c>
      <c r="BJ141" s="14" t="s">
        <v>125</v>
      </c>
      <c r="BK141" s="160">
        <f t="shared" si="19"/>
        <v>0</v>
      </c>
      <c r="BL141" s="14" t="s">
        <v>124</v>
      </c>
      <c r="BM141" s="159" t="s">
        <v>188</v>
      </c>
    </row>
    <row r="142" spans="1:65" s="2" customFormat="1" ht="33" customHeight="1" x14ac:dyDescent="0.2">
      <c r="A142" s="27"/>
      <c r="B142" s="147"/>
      <c r="C142" s="148" t="s">
        <v>189</v>
      </c>
      <c r="D142" s="148" t="s">
        <v>120</v>
      </c>
      <c r="E142" s="149" t="s">
        <v>190</v>
      </c>
      <c r="F142" s="150" t="s">
        <v>191</v>
      </c>
      <c r="G142" s="151" t="s">
        <v>123</v>
      </c>
      <c r="H142" s="152">
        <v>56</v>
      </c>
      <c r="I142" s="153">
        <v>0</v>
      </c>
      <c r="J142" s="153">
        <f t="shared" si="10"/>
        <v>0</v>
      </c>
      <c r="K142" s="154"/>
      <c r="L142" s="28"/>
      <c r="M142" s="155" t="s">
        <v>1</v>
      </c>
      <c r="N142" s="156" t="s">
        <v>36</v>
      </c>
      <c r="O142" s="157">
        <v>7.0999999999999994E-2</v>
      </c>
      <c r="P142" s="157">
        <f t="shared" si="11"/>
        <v>3.9759999999999995</v>
      </c>
      <c r="Q142" s="157">
        <v>0.25931999999999999</v>
      </c>
      <c r="R142" s="157">
        <f t="shared" si="12"/>
        <v>14.52192</v>
      </c>
      <c r="S142" s="157">
        <v>0</v>
      </c>
      <c r="T142" s="158">
        <f t="shared" si="13"/>
        <v>0</v>
      </c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R142" s="159" t="s">
        <v>124</v>
      </c>
      <c r="AT142" s="159" t="s">
        <v>120</v>
      </c>
      <c r="AU142" s="159" t="s">
        <v>125</v>
      </c>
      <c r="AY142" s="14" t="s">
        <v>118</v>
      </c>
      <c r="BE142" s="160">
        <f t="shared" si="14"/>
        <v>0</v>
      </c>
      <c r="BF142" s="160">
        <f t="shared" si="15"/>
        <v>0</v>
      </c>
      <c r="BG142" s="160">
        <f t="shared" si="16"/>
        <v>0</v>
      </c>
      <c r="BH142" s="160">
        <f t="shared" si="17"/>
        <v>0</v>
      </c>
      <c r="BI142" s="160">
        <f t="shared" si="18"/>
        <v>0</v>
      </c>
      <c r="BJ142" s="14" t="s">
        <v>125</v>
      </c>
      <c r="BK142" s="160">
        <f t="shared" si="19"/>
        <v>0</v>
      </c>
      <c r="BL142" s="14" t="s">
        <v>124</v>
      </c>
      <c r="BM142" s="159" t="s">
        <v>192</v>
      </c>
    </row>
    <row r="143" spans="1:65" s="12" customFormat="1" ht="22.9" customHeight="1" x14ac:dyDescent="0.2">
      <c r="B143" s="135"/>
      <c r="D143" s="136" t="s">
        <v>69</v>
      </c>
      <c r="E143" s="145" t="s">
        <v>152</v>
      </c>
      <c r="F143" s="145" t="s">
        <v>193</v>
      </c>
      <c r="I143" s="153"/>
      <c r="J143" s="146">
        <f>BK143</f>
        <v>0</v>
      </c>
      <c r="L143" s="135"/>
      <c r="M143" s="139"/>
      <c r="N143" s="140"/>
      <c r="O143" s="140"/>
      <c r="P143" s="141">
        <f>SUM(P144:P145)</f>
        <v>3.6120000000000001</v>
      </c>
      <c r="Q143" s="140"/>
      <c r="R143" s="141">
        <f>SUM(R144:R145)</f>
        <v>0.66983999999999999</v>
      </c>
      <c r="S143" s="140"/>
      <c r="T143" s="142">
        <f>SUM(T144:T145)</f>
        <v>0</v>
      </c>
      <c r="AR143" s="136" t="s">
        <v>77</v>
      </c>
      <c r="AT143" s="143" t="s">
        <v>69</v>
      </c>
      <c r="AU143" s="143" t="s">
        <v>77</v>
      </c>
      <c r="AY143" s="136" t="s">
        <v>118</v>
      </c>
      <c r="BK143" s="144">
        <f>SUM(BK144:BK145)</f>
        <v>0</v>
      </c>
    </row>
    <row r="144" spans="1:65" s="2" customFormat="1" ht="24.2" customHeight="1" x14ac:dyDescent="0.2">
      <c r="A144" s="27"/>
      <c r="B144" s="147"/>
      <c r="C144" s="148" t="s">
        <v>194</v>
      </c>
      <c r="D144" s="148" t="s">
        <v>120</v>
      </c>
      <c r="E144" s="149" t="s">
        <v>195</v>
      </c>
      <c r="F144" s="150" t="s">
        <v>196</v>
      </c>
      <c r="G144" s="151" t="s">
        <v>197</v>
      </c>
      <c r="H144" s="152">
        <v>1</v>
      </c>
      <c r="I144" s="153">
        <v>0</v>
      </c>
      <c r="J144" s="153">
        <f>ROUND(I144*H144,2)</f>
        <v>0</v>
      </c>
      <c r="K144" s="154"/>
      <c r="L144" s="28"/>
      <c r="M144" s="155" t="s">
        <v>1</v>
      </c>
      <c r="N144" s="156" t="s">
        <v>36</v>
      </c>
      <c r="O144" s="157">
        <v>3.6120000000000001</v>
      </c>
      <c r="P144" s="157">
        <f>O144*H144</f>
        <v>3.6120000000000001</v>
      </c>
      <c r="Q144" s="157">
        <v>0.41064000000000001</v>
      </c>
      <c r="R144" s="157">
        <f>Q144*H144</f>
        <v>0.41064000000000001</v>
      </c>
      <c r="S144" s="157">
        <v>0</v>
      </c>
      <c r="T144" s="158">
        <f>S144*H144</f>
        <v>0</v>
      </c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R144" s="159" t="s">
        <v>124</v>
      </c>
      <c r="AT144" s="159" t="s">
        <v>120</v>
      </c>
      <c r="AU144" s="159" t="s">
        <v>125</v>
      </c>
      <c r="AY144" s="14" t="s">
        <v>118</v>
      </c>
      <c r="BE144" s="160">
        <f>IF(N144="základná",J144,0)</f>
        <v>0</v>
      </c>
      <c r="BF144" s="160">
        <f>IF(N144="znížená",J144,0)</f>
        <v>0</v>
      </c>
      <c r="BG144" s="160">
        <f>IF(N144="zákl. prenesená",J144,0)</f>
        <v>0</v>
      </c>
      <c r="BH144" s="160">
        <f>IF(N144="zníž. prenesená",J144,0)</f>
        <v>0</v>
      </c>
      <c r="BI144" s="160">
        <f>IF(N144="nulová",J144,0)</f>
        <v>0</v>
      </c>
      <c r="BJ144" s="14" t="s">
        <v>125</v>
      </c>
      <c r="BK144" s="160">
        <f>ROUND(I144*H144,2)</f>
        <v>0</v>
      </c>
      <c r="BL144" s="14" t="s">
        <v>124</v>
      </c>
      <c r="BM144" s="159" t="s">
        <v>198</v>
      </c>
    </row>
    <row r="145" spans="1:65" s="2" customFormat="1" ht="16.5" customHeight="1" x14ac:dyDescent="0.2">
      <c r="A145" s="27"/>
      <c r="B145" s="147"/>
      <c r="C145" s="161" t="s">
        <v>7</v>
      </c>
      <c r="D145" s="161" t="s">
        <v>199</v>
      </c>
      <c r="E145" s="162" t="s">
        <v>200</v>
      </c>
      <c r="F145" s="163" t="s">
        <v>201</v>
      </c>
      <c r="G145" s="164" t="s">
        <v>197</v>
      </c>
      <c r="H145" s="165">
        <v>3</v>
      </c>
      <c r="I145" s="153">
        <v>0</v>
      </c>
      <c r="J145" s="166">
        <f>ROUND(I145*H145,2)</f>
        <v>0</v>
      </c>
      <c r="K145" s="167"/>
      <c r="L145" s="168"/>
      <c r="M145" s="169" t="s">
        <v>1</v>
      </c>
      <c r="N145" s="170" t="s">
        <v>36</v>
      </c>
      <c r="O145" s="157">
        <v>0</v>
      </c>
      <c r="P145" s="157">
        <f>O145*H145</f>
        <v>0</v>
      </c>
      <c r="Q145" s="157">
        <v>8.6400000000000005E-2</v>
      </c>
      <c r="R145" s="157">
        <f>Q145*H145</f>
        <v>0.25919999999999999</v>
      </c>
      <c r="S145" s="157">
        <v>0</v>
      </c>
      <c r="T145" s="158">
        <f>S145*H145</f>
        <v>0</v>
      </c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R145" s="159" t="s">
        <v>152</v>
      </c>
      <c r="AT145" s="159" t="s">
        <v>199</v>
      </c>
      <c r="AU145" s="159" t="s">
        <v>125</v>
      </c>
      <c r="AY145" s="14" t="s">
        <v>118</v>
      </c>
      <c r="BE145" s="160">
        <f>IF(N145="základná",J145,0)</f>
        <v>0</v>
      </c>
      <c r="BF145" s="160">
        <f>IF(N145="znížená",J145,0)</f>
        <v>0</v>
      </c>
      <c r="BG145" s="160">
        <f>IF(N145="zákl. prenesená",J145,0)</f>
        <v>0</v>
      </c>
      <c r="BH145" s="160">
        <f>IF(N145="zníž. prenesená",J145,0)</f>
        <v>0</v>
      </c>
      <c r="BI145" s="160">
        <f>IF(N145="nulová",J145,0)</f>
        <v>0</v>
      </c>
      <c r="BJ145" s="14" t="s">
        <v>125</v>
      </c>
      <c r="BK145" s="160">
        <f>ROUND(I145*H145,2)</f>
        <v>0</v>
      </c>
      <c r="BL145" s="14" t="s">
        <v>124</v>
      </c>
      <c r="BM145" s="159" t="s">
        <v>202</v>
      </c>
    </row>
    <row r="146" spans="1:65" s="12" customFormat="1" ht="22.9" customHeight="1" x14ac:dyDescent="0.2">
      <c r="B146" s="135"/>
      <c r="D146" s="136" t="s">
        <v>69</v>
      </c>
      <c r="E146" s="145" t="s">
        <v>157</v>
      </c>
      <c r="F146" s="145" t="s">
        <v>203</v>
      </c>
      <c r="I146" s="153"/>
      <c r="J146" s="146">
        <f>BK146</f>
        <v>0</v>
      </c>
      <c r="L146" s="135"/>
      <c r="M146" s="139"/>
      <c r="N146" s="140"/>
      <c r="O146" s="140"/>
      <c r="P146" s="141">
        <f>SUM(P147:P159)</f>
        <v>595.88727800000004</v>
      </c>
      <c r="Q146" s="140"/>
      <c r="R146" s="141">
        <f>SUM(R147:R159)</f>
        <v>135.94131999999999</v>
      </c>
      <c r="S146" s="140"/>
      <c r="T146" s="142">
        <f>SUM(T147:T159)</f>
        <v>0</v>
      </c>
      <c r="AR146" s="136" t="s">
        <v>77</v>
      </c>
      <c r="AT146" s="143" t="s">
        <v>69</v>
      </c>
      <c r="AU146" s="143" t="s">
        <v>77</v>
      </c>
      <c r="AY146" s="136" t="s">
        <v>118</v>
      </c>
      <c r="BK146" s="144">
        <f>SUM(BK147:BK159)</f>
        <v>0</v>
      </c>
    </row>
    <row r="147" spans="1:65" s="2" customFormat="1" ht="33" customHeight="1" x14ac:dyDescent="0.2">
      <c r="A147" s="27"/>
      <c r="B147" s="147"/>
      <c r="C147" s="148" t="s">
        <v>204</v>
      </c>
      <c r="D147" s="148" t="s">
        <v>120</v>
      </c>
      <c r="E147" s="149" t="s">
        <v>205</v>
      </c>
      <c r="F147" s="150" t="s">
        <v>206</v>
      </c>
      <c r="G147" s="151" t="s">
        <v>133</v>
      </c>
      <c r="H147" s="152">
        <v>437</v>
      </c>
      <c r="I147" s="153">
        <v>0</v>
      </c>
      <c r="J147" s="153">
        <f t="shared" ref="J147:J159" si="20">ROUND(I147*H147,2)</f>
        <v>0</v>
      </c>
      <c r="K147" s="154"/>
      <c r="L147" s="28"/>
      <c r="M147" s="155" t="s">
        <v>1</v>
      </c>
      <c r="N147" s="156" t="s">
        <v>36</v>
      </c>
      <c r="O147" s="157">
        <v>0.27</v>
      </c>
      <c r="P147" s="157">
        <f t="shared" ref="P147:P159" si="21">O147*H147</f>
        <v>117.99000000000001</v>
      </c>
      <c r="Q147" s="157">
        <v>0.15223</v>
      </c>
      <c r="R147" s="157">
        <f t="shared" ref="R147:R159" si="22">Q147*H147</f>
        <v>66.524510000000006</v>
      </c>
      <c r="S147" s="157">
        <v>0</v>
      </c>
      <c r="T147" s="158">
        <f t="shared" ref="T147:T159" si="23">S147*H147</f>
        <v>0</v>
      </c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R147" s="159" t="s">
        <v>124</v>
      </c>
      <c r="AT147" s="159" t="s">
        <v>120</v>
      </c>
      <c r="AU147" s="159" t="s">
        <v>125</v>
      </c>
      <c r="AY147" s="14" t="s">
        <v>118</v>
      </c>
      <c r="BE147" s="160">
        <f t="shared" ref="BE147:BE159" si="24">IF(N147="základná",J147,0)</f>
        <v>0</v>
      </c>
      <c r="BF147" s="160">
        <f t="shared" ref="BF147:BF159" si="25">IF(N147="znížená",J147,0)</f>
        <v>0</v>
      </c>
      <c r="BG147" s="160">
        <f t="shared" ref="BG147:BG159" si="26">IF(N147="zákl. prenesená",J147,0)</f>
        <v>0</v>
      </c>
      <c r="BH147" s="160">
        <f t="shared" ref="BH147:BH159" si="27">IF(N147="zníž. prenesená",J147,0)</f>
        <v>0</v>
      </c>
      <c r="BI147" s="160">
        <f t="shared" ref="BI147:BI159" si="28">IF(N147="nulová",J147,0)</f>
        <v>0</v>
      </c>
      <c r="BJ147" s="14" t="s">
        <v>125</v>
      </c>
      <c r="BK147" s="160">
        <f t="shared" ref="BK147:BK159" si="29">ROUND(I147*H147,2)</f>
        <v>0</v>
      </c>
      <c r="BL147" s="14" t="s">
        <v>124</v>
      </c>
      <c r="BM147" s="159" t="s">
        <v>207</v>
      </c>
    </row>
    <row r="148" spans="1:65" s="2" customFormat="1" ht="24.2" customHeight="1" x14ac:dyDescent="0.2">
      <c r="A148" s="27"/>
      <c r="B148" s="147"/>
      <c r="C148" s="161" t="s">
        <v>208</v>
      </c>
      <c r="D148" s="161" t="s">
        <v>199</v>
      </c>
      <c r="E148" s="162" t="s">
        <v>209</v>
      </c>
      <c r="F148" s="163" t="s">
        <v>210</v>
      </c>
      <c r="G148" s="164" t="s">
        <v>197</v>
      </c>
      <c r="H148" s="165">
        <v>441.37</v>
      </c>
      <c r="I148" s="153">
        <v>0</v>
      </c>
      <c r="J148" s="166">
        <f t="shared" si="20"/>
        <v>0</v>
      </c>
      <c r="K148" s="167"/>
      <c r="L148" s="168"/>
      <c r="M148" s="169" t="s">
        <v>1</v>
      </c>
      <c r="N148" s="170" t="s">
        <v>36</v>
      </c>
      <c r="O148" s="157">
        <v>0</v>
      </c>
      <c r="P148" s="157">
        <f t="shared" si="21"/>
        <v>0</v>
      </c>
      <c r="Q148" s="157">
        <v>8.1000000000000003E-2</v>
      </c>
      <c r="R148" s="157">
        <f t="shared" si="22"/>
        <v>35.750970000000002</v>
      </c>
      <c r="S148" s="157">
        <v>0</v>
      </c>
      <c r="T148" s="158">
        <f t="shared" si="23"/>
        <v>0</v>
      </c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R148" s="159" t="s">
        <v>152</v>
      </c>
      <c r="AT148" s="159" t="s">
        <v>199</v>
      </c>
      <c r="AU148" s="159" t="s">
        <v>125</v>
      </c>
      <c r="AY148" s="14" t="s">
        <v>118</v>
      </c>
      <c r="BE148" s="160">
        <f t="shared" si="24"/>
        <v>0</v>
      </c>
      <c r="BF148" s="160">
        <f t="shared" si="25"/>
        <v>0</v>
      </c>
      <c r="BG148" s="160">
        <f t="shared" si="26"/>
        <v>0</v>
      </c>
      <c r="BH148" s="160">
        <f t="shared" si="27"/>
        <v>0</v>
      </c>
      <c r="BI148" s="160">
        <f t="shared" si="28"/>
        <v>0</v>
      </c>
      <c r="BJ148" s="14" t="s">
        <v>125</v>
      </c>
      <c r="BK148" s="160">
        <f t="shared" si="29"/>
        <v>0</v>
      </c>
      <c r="BL148" s="14" t="s">
        <v>124</v>
      </c>
      <c r="BM148" s="159" t="s">
        <v>211</v>
      </c>
    </row>
    <row r="149" spans="1:65" s="2" customFormat="1" ht="37.9" customHeight="1" x14ac:dyDescent="0.2">
      <c r="A149" s="27"/>
      <c r="B149" s="147"/>
      <c r="C149" s="148" t="s">
        <v>212</v>
      </c>
      <c r="D149" s="148" t="s">
        <v>120</v>
      </c>
      <c r="E149" s="149" t="s">
        <v>213</v>
      </c>
      <c r="F149" s="150" t="s">
        <v>214</v>
      </c>
      <c r="G149" s="151" t="s">
        <v>133</v>
      </c>
      <c r="H149" s="152">
        <v>265</v>
      </c>
      <c r="I149" s="153">
        <v>0</v>
      </c>
      <c r="J149" s="153">
        <f t="shared" si="20"/>
        <v>0</v>
      </c>
      <c r="K149" s="154"/>
      <c r="L149" s="28"/>
      <c r="M149" s="155" t="s">
        <v>1</v>
      </c>
      <c r="N149" s="156" t="s">
        <v>36</v>
      </c>
      <c r="O149" s="157">
        <v>0.13200000000000001</v>
      </c>
      <c r="P149" s="157">
        <f t="shared" si="21"/>
        <v>34.980000000000004</v>
      </c>
      <c r="Q149" s="157">
        <v>9.7930000000000003E-2</v>
      </c>
      <c r="R149" s="157">
        <f t="shared" si="22"/>
        <v>25.951450000000001</v>
      </c>
      <c r="S149" s="157">
        <v>0</v>
      </c>
      <c r="T149" s="158">
        <f t="shared" si="23"/>
        <v>0</v>
      </c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R149" s="159" t="s">
        <v>124</v>
      </c>
      <c r="AT149" s="159" t="s">
        <v>120</v>
      </c>
      <c r="AU149" s="159" t="s">
        <v>125</v>
      </c>
      <c r="AY149" s="14" t="s">
        <v>118</v>
      </c>
      <c r="BE149" s="160">
        <f t="shared" si="24"/>
        <v>0</v>
      </c>
      <c r="BF149" s="160">
        <f t="shared" si="25"/>
        <v>0</v>
      </c>
      <c r="BG149" s="160">
        <f t="shared" si="26"/>
        <v>0</v>
      </c>
      <c r="BH149" s="160">
        <f t="shared" si="27"/>
        <v>0</v>
      </c>
      <c r="BI149" s="160">
        <f t="shared" si="28"/>
        <v>0</v>
      </c>
      <c r="BJ149" s="14" t="s">
        <v>125</v>
      </c>
      <c r="BK149" s="160">
        <f t="shared" si="29"/>
        <v>0</v>
      </c>
      <c r="BL149" s="14" t="s">
        <v>124</v>
      </c>
      <c r="BM149" s="159" t="s">
        <v>215</v>
      </c>
    </row>
    <row r="150" spans="1:65" s="2" customFormat="1" ht="21.75" customHeight="1" x14ac:dyDescent="0.2">
      <c r="A150" s="27"/>
      <c r="B150" s="147"/>
      <c r="C150" s="161" t="s">
        <v>216</v>
      </c>
      <c r="D150" s="161" t="s">
        <v>199</v>
      </c>
      <c r="E150" s="162" t="s">
        <v>217</v>
      </c>
      <c r="F150" s="163" t="s">
        <v>218</v>
      </c>
      <c r="G150" s="164" t="s">
        <v>197</v>
      </c>
      <c r="H150" s="165">
        <v>267.64999999999998</v>
      </c>
      <c r="I150" s="153">
        <v>0</v>
      </c>
      <c r="J150" s="166">
        <f t="shared" si="20"/>
        <v>0</v>
      </c>
      <c r="K150" s="167"/>
      <c r="L150" s="168"/>
      <c r="M150" s="169" t="s">
        <v>1</v>
      </c>
      <c r="N150" s="170" t="s">
        <v>36</v>
      </c>
      <c r="O150" s="157">
        <v>0</v>
      </c>
      <c r="P150" s="157">
        <f t="shared" si="21"/>
        <v>0</v>
      </c>
      <c r="Q150" s="157">
        <v>2.3E-2</v>
      </c>
      <c r="R150" s="157">
        <f t="shared" si="22"/>
        <v>6.1559499999999998</v>
      </c>
      <c r="S150" s="157">
        <v>0</v>
      </c>
      <c r="T150" s="158">
        <f t="shared" si="23"/>
        <v>0</v>
      </c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R150" s="159" t="s">
        <v>152</v>
      </c>
      <c r="AT150" s="159" t="s">
        <v>199</v>
      </c>
      <c r="AU150" s="159" t="s">
        <v>125</v>
      </c>
      <c r="AY150" s="14" t="s">
        <v>118</v>
      </c>
      <c r="BE150" s="160">
        <f t="shared" si="24"/>
        <v>0</v>
      </c>
      <c r="BF150" s="160">
        <f t="shared" si="25"/>
        <v>0</v>
      </c>
      <c r="BG150" s="160">
        <f t="shared" si="26"/>
        <v>0</v>
      </c>
      <c r="BH150" s="160">
        <f t="shared" si="27"/>
        <v>0</v>
      </c>
      <c r="BI150" s="160">
        <f t="shared" si="28"/>
        <v>0</v>
      </c>
      <c r="BJ150" s="14" t="s">
        <v>125</v>
      </c>
      <c r="BK150" s="160">
        <f t="shared" si="29"/>
        <v>0</v>
      </c>
      <c r="BL150" s="14" t="s">
        <v>124</v>
      </c>
      <c r="BM150" s="159" t="s">
        <v>219</v>
      </c>
    </row>
    <row r="151" spans="1:65" s="2" customFormat="1" ht="16.5" customHeight="1" x14ac:dyDescent="0.2">
      <c r="A151" s="27"/>
      <c r="B151" s="147"/>
      <c r="C151" s="148" t="s">
        <v>220</v>
      </c>
      <c r="D151" s="148" t="s">
        <v>120</v>
      </c>
      <c r="E151" s="149" t="s">
        <v>221</v>
      </c>
      <c r="F151" s="150" t="s">
        <v>222</v>
      </c>
      <c r="G151" s="151" t="s">
        <v>133</v>
      </c>
      <c r="H151" s="152">
        <v>351</v>
      </c>
      <c r="I151" s="153">
        <v>0</v>
      </c>
      <c r="J151" s="153">
        <f t="shared" si="20"/>
        <v>0</v>
      </c>
      <c r="K151" s="154"/>
      <c r="L151" s="28"/>
      <c r="M151" s="155" t="s">
        <v>1</v>
      </c>
      <c r="N151" s="156" t="s">
        <v>36</v>
      </c>
      <c r="O151" s="157">
        <v>0.19700000000000001</v>
      </c>
      <c r="P151" s="157">
        <f t="shared" si="21"/>
        <v>69.147000000000006</v>
      </c>
      <c r="Q151" s="157">
        <v>4.3E-3</v>
      </c>
      <c r="R151" s="157">
        <f t="shared" si="22"/>
        <v>1.5093000000000001</v>
      </c>
      <c r="S151" s="157">
        <v>0</v>
      </c>
      <c r="T151" s="158">
        <f t="shared" si="23"/>
        <v>0</v>
      </c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R151" s="159" t="s">
        <v>124</v>
      </c>
      <c r="AT151" s="159" t="s">
        <v>120</v>
      </c>
      <c r="AU151" s="159" t="s">
        <v>125</v>
      </c>
      <c r="AY151" s="14" t="s">
        <v>118</v>
      </c>
      <c r="BE151" s="160">
        <f t="shared" si="24"/>
        <v>0</v>
      </c>
      <c r="BF151" s="160">
        <f t="shared" si="25"/>
        <v>0</v>
      </c>
      <c r="BG151" s="160">
        <f t="shared" si="26"/>
        <v>0</v>
      </c>
      <c r="BH151" s="160">
        <f t="shared" si="27"/>
        <v>0</v>
      </c>
      <c r="BI151" s="160">
        <f t="shared" si="28"/>
        <v>0</v>
      </c>
      <c r="BJ151" s="14" t="s">
        <v>125</v>
      </c>
      <c r="BK151" s="160">
        <f t="shared" si="29"/>
        <v>0</v>
      </c>
      <c r="BL151" s="14" t="s">
        <v>124</v>
      </c>
      <c r="BM151" s="159" t="s">
        <v>223</v>
      </c>
    </row>
    <row r="152" spans="1:65" s="2" customFormat="1" ht="24.2" customHeight="1" x14ac:dyDescent="0.2">
      <c r="A152" s="27"/>
      <c r="B152" s="147"/>
      <c r="C152" s="148" t="s">
        <v>224</v>
      </c>
      <c r="D152" s="148" t="s">
        <v>120</v>
      </c>
      <c r="E152" s="149" t="s">
        <v>225</v>
      </c>
      <c r="F152" s="150" t="s">
        <v>226</v>
      </c>
      <c r="G152" s="151" t="s">
        <v>133</v>
      </c>
      <c r="H152" s="152">
        <v>351</v>
      </c>
      <c r="I152" s="153">
        <v>0</v>
      </c>
      <c r="J152" s="153">
        <f t="shared" si="20"/>
        <v>0</v>
      </c>
      <c r="K152" s="154"/>
      <c r="L152" s="28"/>
      <c r="M152" s="155" t="s">
        <v>1</v>
      </c>
      <c r="N152" s="156" t="s">
        <v>36</v>
      </c>
      <c r="O152" s="157">
        <v>0.14499999999999999</v>
      </c>
      <c r="P152" s="157">
        <f t="shared" si="21"/>
        <v>50.894999999999996</v>
      </c>
      <c r="Q152" s="157">
        <v>0</v>
      </c>
      <c r="R152" s="157">
        <f t="shared" si="22"/>
        <v>0</v>
      </c>
      <c r="S152" s="157">
        <v>0</v>
      </c>
      <c r="T152" s="158">
        <f t="shared" si="23"/>
        <v>0</v>
      </c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R152" s="159" t="s">
        <v>124</v>
      </c>
      <c r="AT152" s="159" t="s">
        <v>120</v>
      </c>
      <c r="AU152" s="159" t="s">
        <v>125</v>
      </c>
      <c r="AY152" s="14" t="s">
        <v>118</v>
      </c>
      <c r="BE152" s="160">
        <f t="shared" si="24"/>
        <v>0</v>
      </c>
      <c r="BF152" s="160">
        <f t="shared" si="25"/>
        <v>0</v>
      </c>
      <c r="BG152" s="160">
        <f t="shared" si="26"/>
        <v>0</v>
      </c>
      <c r="BH152" s="160">
        <f t="shared" si="27"/>
        <v>0</v>
      </c>
      <c r="BI152" s="160">
        <f t="shared" si="28"/>
        <v>0</v>
      </c>
      <c r="BJ152" s="14" t="s">
        <v>125</v>
      </c>
      <c r="BK152" s="160">
        <f t="shared" si="29"/>
        <v>0</v>
      </c>
      <c r="BL152" s="14" t="s">
        <v>124</v>
      </c>
      <c r="BM152" s="159" t="s">
        <v>227</v>
      </c>
    </row>
    <row r="153" spans="1:65" s="2" customFormat="1" ht="24.2" customHeight="1" x14ac:dyDescent="0.2">
      <c r="A153" s="27"/>
      <c r="B153" s="147"/>
      <c r="C153" s="148" t="s">
        <v>228</v>
      </c>
      <c r="D153" s="148" t="s">
        <v>120</v>
      </c>
      <c r="E153" s="149" t="s">
        <v>229</v>
      </c>
      <c r="F153" s="150" t="s">
        <v>230</v>
      </c>
      <c r="G153" s="151" t="s">
        <v>133</v>
      </c>
      <c r="H153" s="152">
        <v>702</v>
      </c>
      <c r="I153" s="153">
        <v>0</v>
      </c>
      <c r="J153" s="153">
        <f t="shared" si="20"/>
        <v>0</v>
      </c>
      <c r="K153" s="154"/>
      <c r="L153" s="28"/>
      <c r="M153" s="155" t="s">
        <v>1</v>
      </c>
      <c r="N153" s="156" t="s">
        <v>36</v>
      </c>
      <c r="O153" s="157">
        <v>0.45107000000000003</v>
      </c>
      <c r="P153" s="157">
        <f t="shared" si="21"/>
        <v>316.65114</v>
      </c>
      <c r="Q153" s="157">
        <v>6.9999999999999994E-5</v>
      </c>
      <c r="R153" s="157">
        <f t="shared" si="22"/>
        <v>4.9139999999999996E-2</v>
      </c>
      <c r="S153" s="157">
        <v>0</v>
      </c>
      <c r="T153" s="158">
        <f t="shared" si="23"/>
        <v>0</v>
      </c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R153" s="159" t="s">
        <v>124</v>
      </c>
      <c r="AT153" s="159" t="s">
        <v>120</v>
      </c>
      <c r="AU153" s="159" t="s">
        <v>125</v>
      </c>
      <c r="AY153" s="14" t="s">
        <v>118</v>
      </c>
      <c r="BE153" s="160">
        <f t="shared" si="24"/>
        <v>0</v>
      </c>
      <c r="BF153" s="160">
        <f t="shared" si="25"/>
        <v>0</v>
      </c>
      <c r="BG153" s="160">
        <f t="shared" si="26"/>
        <v>0</v>
      </c>
      <c r="BH153" s="160">
        <f t="shared" si="27"/>
        <v>0</v>
      </c>
      <c r="BI153" s="160">
        <f t="shared" si="28"/>
        <v>0</v>
      </c>
      <c r="BJ153" s="14" t="s">
        <v>125</v>
      </c>
      <c r="BK153" s="160">
        <f t="shared" si="29"/>
        <v>0</v>
      </c>
      <c r="BL153" s="14" t="s">
        <v>124</v>
      </c>
      <c r="BM153" s="159" t="s">
        <v>231</v>
      </c>
    </row>
    <row r="154" spans="1:65" s="2" customFormat="1" ht="33" customHeight="1" x14ac:dyDescent="0.2">
      <c r="A154" s="27"/>
      <c r="B154" s="147"/>
      <c r="C154" s="148" t="s">
        <v>232</v>
      </c>
      <c r="D154" s="148" t="s">
        <v>120</v>
      </c>
      <c r="E154" s="149" t="s">
        <v>233</v>
      </c>
      <c r="F154" s="150" t="s">
        <v>234</v>
      </c>
      <c r="G154" s="151" t="s">
        <v>123</v>
      </c>
      <c r="H154" s="152">
        <v>601</v>
      </c>
      <c r="I154" s="153">
        <v>0</v>
      </c>
      <c r="J154" s="153">
        <f t="shared" si="20"/>
        <v>0</v>
      </c>
      <c r="K154" s="154"/>
      <c r="L154" s="28"/>
      <c r="M154" s="155" t="s">
        <v>1</v>
      </c>
      <c r="N154" s="156" t="s">
        <v>36</v>
      </c>
      <c r="O154" s="157">
        <v>2E-3</v>
      </c>
      <c r="P154" s="157">
        <f t="shared" si="21"/>
        <v>1.202</v>
      </c>
      <c r="Q154" s="157">
        <v>0</v>
      </c>
      <c r="R154" s="157">
        <f t="shared" si="22"/>
        <v>0</v>
      </c>
      <c r="S154" s="157">
        <v>0</v>
      </c>
      <c r="T154" s="158">
        <f t="shared" si="23"/>
        <v>0</v>
      </c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R154" s="159" t="s">
        <v>124</v>
      </c>
      <c r="AT154" s="159" t="s">
        <v>120</v>
      </c>
      <c r="AU154" s="159" t="s">
        <v>125</v>
      </c>
      <c r="AY154" s="14" t="s">
        <v>118</v>
      </c>
      <c r="BE154" s="160">
        <f t="shared" si="24"/>
        <v>0</v>
      </c>
      <c r="BF154" s="160">
        <f t="shared" si="25"/>
        <v>0</v>
      </c>
      <c r="BG154" s="160">
        <f t="shared" si="26"/>
        <v>0</v>
      </c>
      <c r="BH154" s="160">
        <f t="shared" si="27"/>
        <v>0</v>
      </c>
      <c r="BI154" s="160">
        <f t="shared" si="28"/>
        <v>0</v>
      </c>
      <c r="BJ154" s="14" t="s">
        <v>125</v>
      </c>
      <c r="BK154" s="160">
        <f t="shared" si="29"/>
        <v>0</v>
      </c>
      <c r="BL154" s="14" t="s">
        <v>124</v>
      </c>
      <c r="BM154" s="159" t="s">
        <v>235</v>
      </c>
    </row>
    <row r="155" spans="1:65" s="2" customFormat="1" ht="21.75" customHeight="1" x14ac:dyDescent="0.2">
      <c r="A155" s="27"/>
      <c r="B155" s="147"/>
      <c r="C155" s="148" t="s">
        <v>236</v>
      </c>
      <c r="D155" s="148" t="s">
        <v>120</v>
      </c>
      <c r="E155" s="149" t="s">
        <v>237</v>
      </c>
      <c r="F155" s="150" t="s">
        <v>238</v>
      </c>
      <c r="G155" s="151" t="s">
        <v>150</v>
      </c>
      <c r="H155" s="152">
        <v>152.18600000000001</v>
      </c>
      <c r="I155" s="153">
        <v>0</v>
      </c>
      <c r="J155" s="153">
        <f t="shared" si="20"/>
        <v>0</v>
      </c>
      <c r="K155" s="154"/>
      <c r="L155" s="28"/>
      <c r="M155" s="155" t="s">
        <v>1</v>
      </c>
      <c r="N155" s="156" t="s">
        <v>36</v>
      </c>
      <c r="O155" s="157">
        <v>3.3000000000000002E-2</v>
      </c>
      <c r="P155" s="157">
        <f t="shared" si="21"/>
        <v>5.0221380000000009</v>
      </c>
      <c r="Q155" s="157">
        <v>0</v>
      </c>
      <c r="R155" s="157">
        <f t="shared" si="22"/>
        <v>0</v>
      </c>
      <c r="S155" s="157">
        <v>0</v>
      </c>
      <c r="T155" s="158">
        <f t="shared" si="23"/>
        <v>0</v>
      </c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R155" s="159" t="s">
        <v>124</v>
      </c>
      <c r="AT155" s="159" t="s">
        <v>120</v>
      </c>
      <c r="AU155" s="159" t="s">
        <v>125</v>
      </c>
      <c r="AY155" s="14" t="s">
        <v>118</v>
      </c>
      <c r="BE155" s="160">
        <f t="shared" si="24"/>
        <v>0</v>
      </c>
      <c r="BF155" s="160">
        <f t="shared" si="25"/>
        <v>0</v>
      </c>
      <c r="BG155" s="160">
        <f t="shared" si="26"/>
        <v>0</v>
      </c>
      <c r="BH155" s="160">
        <f t="shared" si="27"/>
        <v>0</v>
      </c>
      <c r="BI155" s="160">
        <f t="shared" si="28"/>
        <v>0</v>
      </c>
      <c r="BJ155" s="14" t="s">
        <v>125</v>
      </c>
      <c r="BK155" s="160">
        <f t="shared" si="29"/>
        <v>0</v>
      </c>
      <c r="BL155" s="14" t="s">
        <v>124</v>
      </c>
      <c r="BM155" s="159" t="s">
        <v>239</v>
      </c>
    </row>
    <row r="156" spans="1:65" s="2" customFormat="1" ht="24.2" customHeight="1" x14ac:dyDescent="0.2">
      <c r="A156" s="27"/>
      <c r="B156" s="147"/>
      <c r="C156" s="148" t="s">
        <v>240</v>
      </c>
      <c r="D156" s="148" t="s">
        <v>120</v>
      </c>
      <c r="E156" s="149" t="s">
        <v>241</v>
      </c>
      <c r="F156" s="150" t="s">
        <v>242</v>
      </c>
      <c r="G156" s="151" t="s">
        <v>150</v>
      </c>
      <c r="H156" s="152">
        <v>79.716999999999999</v>
      </c>
      <c r="I156" s="153">
        <v>0</v>
      </c>
      <c r="J156" s="153">
        <f t="shared" si="20"/>
        <v>0</v>
      </c>
      <c r="K156" s="154"/>
      <c r="L156" s="28"/>
      <c r="M156" s="155" t="s">
        <v>1</v>
      </c>
      <c r="N156" s="156" t="s">
        <v>36</v>
      </c>
      <c r="O156" s="157">
        <v>0</v>
      </c>
      <c r="P156" s="157">
        <f t="shared" si="21"/>
        <v>0</v>
      </c>
      <c r="Q156" s="157">
        <v>0</v>
      </c>
      <c r="R156" s="157">
        <f t="shared" si="22"/>
        <v>0</v>
      </c>
      <c r="S156" s="157">
        <v>0</v>
      </c>
      <c r="T156" s="158">
        <f t="shared" si="23"/>
        <v>0</v>
      </c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R156" s="159" t="s">
        <v>124</v>
      </c>
      <c r="AT156" s="159" t="s">
        <v>120</v>
      </c>
      <c r="AU156" s="159" t="s">
        <v>125</v>
      </c>
      <c r="AY156" s="14" t="s">
        <v>118</v>
      </c>
      <c r="BE156" s="160">
        <f t="shared" si="24"/>
        <v>0</v>
      </c>
      <c r="BF156" s="160">
        <f t="shared" si="25"/>
        <v>0</v>
      </c>
      <c r="BG156" s="160">
        <f t="shared" si="26"/>
        <v>0</v>
      </c>
      <c r="BH156" s="160">
        <f t="shared" si="27"/>
        <v>0</v>
      </c>
      <c r="BI156" s="160">
        <f t="shared" si="28"/>
        <v>0</v>
      </c>
      <c r="BJ156" s="14" t="s">
        <v>125</v>
      </c>
      <c r="BK156" s="160">
        <f t="shared" si="29"/>
        <v>0</v>
      </c>
      <c r="BL156" s="14" t="s">
        <v>124</v>
      </c>
      <c r="BM156" s="159" t="s">
        <v>243</v>
      </c>
    </row>
    <row r="157" spans="1:65" s="2" customFormat="1" ht="24.2" customHeight="1" x14ac:dyDescent="0.2">
      <c r="A157" s="27"/>
      <c r="B157" s="147"/>
      <c r="C157" s="148" t="s">
        <v>244</v>
      </c>
      <c r="D157" s="148" t="s">
        <v>120</v>
      </c>
      <c r="E157" s="149" t="s">
        <v>245</v>
      </c>
      <c r="F157" s="150" t="s">
        <v>246</v>
      </c>
      <c r="G157" s="151" t="s">
        <v>150</v>
      </c>
      <c r="H157" s="152">
        <v>72.468999999999994</v>
      </c>
      <c r="I157" s="153">
        <v>0</v>
      </c>
      <c r="J157" s="153">
        <f t="shared" si="20"/>
        <v>0</v>
      </c>
      <c r="K157" s="154"/>
      <c r="L157" s="28"/>
      <c r="M157" s="155" t="s">
        <v>1</v>
      </c>
      <c r="N157" s="156" t="s">
        <v>36</v>
      </c>
      <c r="O157" s="157">
        <v>0</v>
      </c>
      <c r="P157" s="157">
        <f t="shared" si="21"/>
        <v>0</v>
      </c>
      <c r="Q157" s="157">
        <v>0</v>
      </c>
      <c r="R157" s="157">
        <f t="shared" si="22"/>
        <v>0</v>
      </c>
      <c r="S157" s="157">
        <v>0</v>
      </c>
      <c r="T157" s="158">
        <f t="shared" si="23"/>
        <v>0</v>
      </c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R157" s="159" t="s">
        <v>124</v>
      </c>
      <c r="AT157" s="159" t="s">
        <v>120</v>
      </c>
      <c r="AU157" s="159" t="s">
        <v>125</v>
      </c>
      <c r="AY157" s="14" t="s">
        <v>118</v>
      </c>
      <c r="BE157" s="160">
        <f t="shared" si="24"/>
        <v>0</v>
      </c>
      <c r="BF157" s="160">
        <f t="shared" si="25"/>
        <v>0</v>
      </c>
      <c r="BG157" s="160">
        <f t="shared" si="26"/>
        <v>0</v>
      </c>
      <c r="BH157" s="160">
        <f t="shared" si="27"/>
        <v>0</v>
      </c>
      <c r="BI157" s="160">
        <f t="shared" si="28"/>
        <v>0</v>
      </c>
      <c r="BJ157" s="14" t="s">
        <v>125</v>
      </c>
      <c r="BK157" s="160">
        <f t="shared" si="29"/>
        <v>0</v>
      </c>
      <c r="BL157" s="14" t="s">
        <v>124</v>
      </c>
      <c r="BM157" s="159" t="s">
        <v>247</v>
      </c>
    </row>
    <row r="158" spans="1:65" s="2" customFormat="1" ht="16.5" customHeight="1" x14ac:dyDescent="0.2">
      <c r="A158" s="27"/>
      <c r="B158" s="147"/>
      <c r="C158" s="148" t="s">
        <v>248</v>
      </c>
      <c r="D158" s="148" t="s">
        <v>120</v>
      </c>
      <c r="E158" s="149" t="s">
        <v>249</v>
      </c>
      <c r="F158" s="150" t="s">
        <v>250</v>
      </c>
      <c r="G158" s="151" t="s">
        <v>251</v>
      </c>
      <c r="H158" s="152">
        <v>1</v>
      </c>
      <c r="I158" s="153">
        <v>0</v>
      </c>
      <c r="J158" s="153">
        <f t="shared" si="20"/>
        <v>0</v>
      </c>
      <c r="K158" s="154"/>
      <c r="L158" s="28"/>
      <c r="M158" s="155" t="s">
        <v>1</v>
      </c>
      <c r="N158" s="156" t="s">
        <v>36</v>
      </c>
      <c r="O158" s="157">
        <v>0</v>
      </c>
      <c r="P158" s="157">
        <f t="shared" si="21"/>
        <v>0</v>
      </c>
      <c r="Q158" s="157">
        <v>0</v>
      </c>
      <c r="R158" s="157">
        <f t="shared" si="22"/>
        <v>0</v>
      </c>
      <c r="S158" s="157">
        <v>0</v>
      </c>
      <c r="T158" s="158">
        <f t="shared" si="23"/>
        <v>0</v>
      </c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R158" s="159" t="s">
        <v>252</v>
      </c>
      <c r="AT158" s="159" t="s">
        <v>120</v>
      </c>
      <c r="AU158" s="159" t="s">
        <v>125</v>
      </c>
      <c r="AY158" s="14" t="s">
        <v>118</v>
      </c>
      <c r="BE158" s="160">
        <f t="shared" si="24"/>
        <v>0</v>
      </c>
      <c r="BF158" s="160">
        <f t="shared" si="25"/>
        <v>0</v>
      </c>
      <c r="BG158" s="160">
        <f t="shared" si="26"/>
        <v>0</v>
      </c>
      <c r="BH158" s="160">
        <f t="shared" si="27"/>
        <v>0</v>
      </c>
      <c r="BI158" s="160">
        <f t="shared" si="28"/>
        <v>0</v>
      </c>
      <c r="BJ158" s="14" t="s">
        <v>125</v>
      </c>
      <c r="BK158" s="160">
        <f t="shared" si="29"/>
        <v>0</v>
      </c>
      <c r="BL158" s="14" t="s">
        <v>252</v>
      </c>
      <c r="BM158" s="159" t="s">
        <v>253</v>
      </c>
    </row>
    <row r="159" spans="1:65" s="2" customFormat="1" ht="16.5" customHeight="1" x14ac:dyDescent="0.2">
      <c r="A159" s="27"/>
      <c r="B159" s="147"/>
      <c r="C159" s="148" t="s">
        <v>254</v>
      </c>
      <c r="D159" s="148" t="s">
        <v>120</v>
      </c>
      <c r="E159" s="149" t="s">
        <v>255</v>
      </c>
      <c r="F159" s="150" t="s">
        <v>256</v>
      </c>
      <c r="G159" s="151" t="s">
        <v>251</v>
      </c>
      <c r="H159" s="152">
        <v>1</v>
      </c>
      <c r="I159" s="153">
        <v>0</v>
      </c>
      <c r="J159" s="153">
        <f t="shared" si="20"/>
        <v>0</v>
      </c>
      <c r="K159" s="154"/>
      <c r="L159" s="28"/>
      <c r="M159" s="155" t="s">
        <v>1</v>
      </c>
      <c r="N159" s="156" t="s">
        <v>36</v>
      </c>
      <c r="O159" s="157">
        <v>0</v>
      </c>
      <c r="P159" s="157">
        <f t="shared" si="21"/>
        <v>0</v>
      </c>
      <c r="Q159" s="157">
        <v>0</v>
      </c>
      <c r="R159" s="157">
        <f t="shared" si="22"/>
        <v>0</v>
      </c>
      <c r="S159" s="157">
        <v>0</v>
      </c>
      <c r="T159" s="158">
        <f t="shared" si="23"/>
        <v>0</v>
      </c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R159" s="159" t="s">
        <v>124</v>
      </c>
      <c r="AT159" s="159" t="s">
        <v>120</v>
      </c>
      <c r="AU159" s="159" t="s">
        <v>125</v>
      </c>
      <c r="AY159" s="14" t="s">
        <v>118</v>
      </c>
      <c r="BE159" s="160">
        <f t="shared" si="24"/>
        <v>0</v>
      </c>
      <c r="BF159" s="160">
        <f t="shared" si="25"/>
        <v>0</v>
      </c>
      <c r="BG159" s="160">
        <f t="shared" si="26"/>
        <v>0</v>
      </c>
      <c r="BH159" s="160">
        <f t="shared" si="27"/>
        <v>0</v>
      </c>
      <c r="BI159" s="160">
        <f t="shared" si="28"/>
        <v>0</v>
      </c>
      <c r="BJ159" s="14" t="s">
        <v>125</v>
      </c>
      <c r="BK159" s="160">
        <f t="shared" si="29"/>
        <v>0</v>
      </c>
      <c r="BL159" s="14" t="s">
        <v>124</v>
      </c>
      <c r="BM159" s="159" t="s">
        <v>257</v>
      </c>
    </row>
    <row r="160" spans="1:65" s="12" customFormat="1" ht="22.9" customHeight="1" x14ac:dyDescent="0.2">
      <c r="B160" s="135"/>
      <c r="D160" s="136" t="s">
        <v>69</v>
      </c>
      <c r="E160" s="145" t="s">
        <v>258</v>
      </c>
      <c r="F160" s="145" t="s">
        <v>259</v>
      </c>
      <c r="I160" s="153"/>
      <c r="J160" s="146">
        <f>BK160</f>
        <v>0</v>
      </c>
      <c r="L160" s="135"/>
      <c r="M160" s="139"/>
      <c r="N160" s="140"/>
      <c r="O160" s="140"/>
      <c r="P160" s="141">
        <f>P161</f>
        <v>14.303040000000001</v>
      </c>
      <c r="Q160" s="140"/>
      <c r="R160" s="141">
        <f>R161</f>
        <v>0</v>
      </c>
      <c r="S160" s="140"/>
      <c r="T160" s="142">
        <f>T161</f>
        <v>0</v>
      </c>
      <c r="AR160" s="136" t="s">
        <v>77</v>
      </c>
      <c r="AT160" s="143" t="s">
        <v>69</v>
      </c>
      <c r="AU160" s="143" t="s">
        <v>77</v>
      </c>
      <c r="AY160" s="136" t="s">
        <v>118</v>
      </c>
      <c r="BK160" s="144">
        <f>BK161</f>
        <v>0</v>
      </c>
    </row>
    <row r="161" spans="1:65" s="2" customFormat="1" ht="33" customHeight="1" x14ac:dyDescent="0.2">
      <c r="A161" s="27"/>
      <c r="B161" s="147"/>
      <c r="C161" s="148" t="s">
        <v>260</v>
      </c>
      <c r="D161" s="148" t="s">
        <v>120</v>
      </c>
      <c r="E161" s="149" t="s">
        <v>261</v>
      </c>
      <c r="F161" s="150" t="s">
        <v>262</v>
      </c>
      <c r="G161" s="151" t="s">
        <v>150</v>
      </c>
      <c r="H161" s="152">
        <v>357.57600000000002</v>
      </c>
      <c r="I161" s="153">
        <v>0</v>
      </c>
      <c r="J161" s="153">
        <f>ROUND(I161*H161,2)</f>
        <v>0</v>
      </c>
      <c r="K161" s="154"/>
      <c r="L161" s="28"/>
      <c r="M161" s="171" t="s">
        <v>1</v>
      </c>
      <c r="N161" s="172" t="s">
        <v>36</v>
      </c>
      <c r="O161" s="173">
        <v>0.04</v>
      </c>
      <c r="P161" s="173">
        <f>O161*H161</f>
        <v>14.303040000000001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R161" s="159" t="s">
        <v>124</v>
      </c>
      <c r="AT161" s="159" t="s">
        <v>120</v>
      </c>
      <c r="AU161" s="159" t="s">
        <v>125</v>
      </c>
      <c r="AY161" s="14" t="s">
        <v>118</v>
      </c>
      <c r="BE161" s="160">
        <f>IF(N161="základná",J161,0)</f>
        <v>0</v>
      </c>
      <c r="BF161" s="160">
        <f>IF(N161="znížená",J161,0)</f>
        <v>0</v>
      </c>
      <c r="BG161" s="160">
        <f>IF(N161="zákl. prenesená",J161,0)</f>
        <v>0</v>
      </c>
      <c r="BH161" s="160">
        <f>IF(N161="zníž. prenesená",J161,0)</f>
        <v>0</v>
      </c>
      <c r="BI161" s="160">
        <f>IF(N161="nulová",J161,0)</f>
        <v>0</v>
      </c>
      <c r="BJ161" s="14" t="s">
        <v>125</v>
      </c>
      <c r="BK161" s="160">
        <f>ROUND(I161*H161,2)</f>
        <v>0</v>
      </c>
      <c r="BL161" s="14" t="s">
        <v>124</v>
      </c>
      <c r="BM161" s="159" t="s">
        <v>263</v>
      </c>
    </row>
    <row r="162" spans="1:65" s="2" customFormat="1" ht="6.95" customHeight="1" x14ac:dyDescent="0.2">
      <c r="A162" s="27"/>
      <c r="B162" s="45"/>
      <c r="C162" s="46"/>
      <c r="D162" s="46"/>
      <c r="E162" s="46"/>
      <c r="F162" s="46"/>
      <c r="G162" s="46"/>
      <c r="H162" s="46"/>
      <c r="I162" s="46"/>
      <c r="J162" s="46"/>
      <c r="K162" s="46"/>
      <c r="L162" s="28"/>
      <c r="M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</row>
  </sheetData>
  <autoFilter ref="C121:K161"/>
  <mergeCells count="8">
    <mergeCell ref="E112:H112"/>
    <mergeCell ref="E114:H114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8"/>
  <sheetViews>
    <sheetView showGridLines="0" workbookViewId="0">
      <selection activeCell="E7" sqref="E7:H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94"/>
    </row>
    <row r="2" spans="1:46" s="1" customFormat="1" ht="36.950000000000003" customHeight="1" x14ac:dyDescent="0.2">
      <c r="L2" s="180" t="s">
        <v>5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AT2" s="14" t="s">
        <v>80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5" customHeight="1" x14ac:dyDescent="0.2">
      <c r="B4" s="17"/>
      <c r="D4" s="18" t="s">
        <v>91</v>
      </c>
      <c r="L4" s="17"/>
      <c r="M4" s="95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24" customHeight="1" x14ac:dyDescent="0.2">
      <c r="B7" s="17"/>
      <c r="E7" s="215" t="str">
        <f>'Rekapitulácia stavby'!K6</f>
        <v>Stavebné úpravy a udržiavacie práce  - miestne komunikácie a spevnené plochy /rekonštrukcia/</v>
      </c>
      <c r="F7" s="216"/>
      <c r="G7" s="216"/>
      <c r="H7" s="216"/>
      <c r="L7" s="17"/>
    </row>
    <row r="8" spans="1:46" s="2" customFormat="1" ht="12" customHeight="1" x14ac:dyDescent="0.2">
      <c r="A8" s="27"/>
      <c r="B8" s="28"/>
      <c r="C8" s="27"/>
      <c r="D8" s="23" t="s">
        <v>92</v>
      </c>
      <c r="E8" s="27"/>
      <c r="F8" s="27"/>
      <c r="G8" s="27"/>
      <c r="H8" s="27"/>
      <c r="I8" s="27"/>
      <c r="J8" s="27"/>
      <c r="K8" s="27"/>
      <c r="L8" s="40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46" s="2" customFormat="1" ht="16.5" customHeight="1" x14ac:dyDescent="0.2">
      <c r="A9" s="27"/>
      <c r="B9" s="28"/>
      <c r="C9" s="27"/>
      <c r="D9" s="27"/>
      <c r="E9" s="206" t="s">
        <v>425</v>
      </c>
      <c r="F9" s="217"/>
      <c r="G9" s="217"/>
      <c r="H9" s="217"/>
      <c r="I9" s="27"/>
      <c r="J9" s="27"/>
      <c r="K9" s="27"/>
      <c r="L9" s="40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</row>
    <row r="10" spans="1:46" s="2" customFormat="1" x14ac:dyDescent="0.2">
      <c r="A10" s="27"/>
      <c r="B10" s="28"/>
      <c r="C10" s="27"/>
      <c r="D10" s="27"/>
      <c r="E10" s="27"/>
      <c r="F10" s="27"/>
      <c r="G10" s="27"/>
      <c r="H10" s="27"/>
      <c r="I10" s="27"/>
      <c r="J10" s="27"/>
      <c r="K10" s="27"/>
      <c r="L10" s="40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46" s="2" customFormat="1" ht="12" customHeight="1" x14ac:dyDescent="0.2">
      <c r="A11" s="27"/>
      <c r="B11" s="28"/>
      <c r="C11" s="27"/>
      <c r="D11" s="23" t="s">
        <v>13</v>
      </c>
      <c r="E11" s="27"/>
      <c r="F11" s="21" t="s">
        <v>1</v>
      </c>
      <c r="G11" s="27"/>
      <c r="H11" s="27"/>
      <c r="I11" s="23" t="s">
        <v>14</v>
      </c>
      <c r="J11" s="21" t="s">
        <v>1</v>
      </c>
      <c r="K11" s="27"/>
      <c r="L11" s="40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46" s="2" customFormat="1" ht="12" customHeight="1" x14ac:dyDescent="0.2">
      <c r="A12" s="27"/>
      <c r="B12" s="28"/>
      <c r="C12" s="27"/>
      <c r="D12" s="23" t="s">
        <v>15</v>
      </c>
      <c r="E12" s="27"/>
      <c r="F12" s="21" t="s">
        <v>16</v>
      </c>
      <c r="G12" s="27"/>
      <c r="H12" s="27"/>
      <c r="I12" s="23" t="s">
        <v>17</v>
      </c>
      <c r="J12" s="53"/>
      <c r="K12" s="27"/>
      <c r="L12" s="40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46" s="2" customFormat="1" ht="10.9" customHeight="1" x14ac:dyDescent="0.2">
      <c r="A13" s="27"/>
      <c r="B13" s="28"/>
      <c r="C13" s="27"/>
      <c r="D13" s="27"/>
      <c r="E13" s="27"/>
      <c r="F13" s="27"/>
      <c r="G13" s="27"/>
      <c r="H13" s="27"/>
      <c r="I13" s="27"/>
      <c r="J13" s="27"/>
      <c r="K13" s="27"/>
      <c r="L13" s="40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46" s="2" customFormat="1" ht="12" customHeight="1" x14ac:dyDescent="0.2">
      <c r="A14" s="27"/>
      <c r="B14" s="28"/>
      <c r="C14" s="27"/>
      <c r="D14" s="23" t="s">
        <v>18</v>
      </c>
      <c r="E14" s="27"/>
      <c r="F14" s="27"/>
      <c r="G14" s="27"/>
      <c r="H14" s="27"/>
      <c r="I14" s="23" t="s">
        <v>19</v>
      </c>
      <c r="J14" s="21" t="s">
        <v>1</v>
      </c>
      <c r="K14" s="27"/>
      <c r="L14" s="40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46" s="2" customFormat="1" ht="18" customHeight="1" x14ac:dyDescent="0.2">
      <c r="A15" s="27"/>
      <c r="B15" s="28"/>
      <c r="C15" s="27"/>
      <c r="D15" s="27"/>
      <c r="E15" s="21" t="s">
        <v>20</v>
      </c>
      <c r="F15" s="27"/>
      <c r="G15" s="27"/>
      <c r="H15" s="27"/>
      <c r="I15" s="23" t="s">
        <v>21</v>
      </c>
      <c r="J15" s="21" t="s">
        <v>1</v>
      </c>
      <c r="K15" s="27"/>
      <c r="L15" s="40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46" s="2" customFormat="1" ht="6.95" customHeight="1" x14ac:dyDescent="0.2">
      <c r="A16" s="27"/>
      <c r="B16" s="28"/>
      <c r="C16" s="27"/>
      <c r="D16" s="27"/>
      <c r="E16" s="27"/>
      <c r="F16" s="27"/>
      <c r="G16" s="27"/>
      <c r="H16" s="27"/>
      <c r="I16" s="27"/>
      <c r="J16" s="27"/>
      <c r="K16" s="27"/>
      <c r="L16" s="40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s="2" customFormat="1" ht="12" customHeight="1" x14ac:dyDescent="0.2">
      <c r="A17" s="27"/>
      <c r="B17" s="28"/>
      <c r="C17" s="27"/>
      <c r="D17" s="23" t="s">
        <v>22</v>
      </c>
      <c r="E17" s="27"/>
      <c r="F17" s="27"/>
      <c r="G17" s="27"/>
      <c r="H17" s="27"/>
      <c r="I17" s="23" t="s">
        <v>19</v>
      </c>
      <c r="J17" s="21" t="s">
        <v>1</v>
      </c>
      <c r="K17" s="27"/>
      <c r="L17" s="40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s="2" customFormat="1" ht="18" customHeight="1" x14ac:dyDescent="0.2">
      <c r="A18" s="27"/>
      <c r="B18" s="28"/>
      <c r="C18" s="27"/>
      <c r="D18" s="27"/>
      <c r="E18" s="21"/>
      <c r="F18" s="27"/>
      <c r="G18" s="27"/>
      <c r="H18" s="27"/>
      <c r="I18" s="23" t="s">
        <v>21</v>
      </c>
      <c r="J18" s="21" t="s">
        <v>1</v>
      </c>
      <c r="K18" s="27"/>
      <c r="L18" s="40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s="2" customFormat="1" ht="6.95" customHeight="1" x14ac:dyDescent="0.2">
      <c r="A19" s="27"/>
      <c r="B19" s="28"/>
      <c r="C19" s="27"/>
      <c r="D19" s="27"/>
      <c r="E19" s="27"/>
      <c r="F19" s="27"/>
      <c r="G19" s="27"/>
      <c r="H19" s="27"/>
      <c r="I19" s="27"/>
      <c r="J19" s="27"/>
      <c r="K19" s="27"/>
      <c r="L19" s="40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s="2" customFormat="1" ht="12" customHeight="1" x14ac:dyDescent="0.2">
      <c r="A20" s="27"/>
      <c r="B20" s="28"/>
      <c r="C20" s="27"/>
      <c r="D20" s="23" t="s">
        <v>23</v>
      </c>
      <c r="E20" s="27"/>
      <c r="F20" s="27"/>
      <c r="G20" s="27"/>
      <c r="H20" s="27"/>
      <c r="I20" s="23" t="s">
        <v>19</v>
      </c>
      <c r="J20" s="21" t="str">
        <f>IF('Rekapitulácia stavby'!AN16="","",'Rekapitulácia stavby'!AN16)</f>
        <v/>
      </c>
      <c r="K20" s="27"/>
      <c r="L20" s="40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s="2" customFormat="1" ht="18" customHeight="1" x14ac:dyDescent="0.2">
      <c r="A21" s="27"/>
      <c r="B21" s="28"/>
      <c r="C21" s="27"/>
      <c r="D21" s="27"/>
      <c r="E21" s="21" t="str">
        <f>IF('Rekapitulácia stavby'!E17="","",'Rekapitulácia stavby'!E17)</f>
        <v xml:space="preserve"> </v>
      </c>
      <c r="F21" s="27"/>
      <c r="G21" s="27"/>
      <c r="H21" s="27"/>
      <c r="I21" s="23" t="s">
        <v>21</v>
      </c>
      <c r="J21" s="21" t="str">
        <f>IF('Rekapitulácia stavby'!AN17="","",'Rekapitulácia stavby'!AN17)</f>
        <v/>
      </c>
      <c r="K21" s="27"/>
      <c r="L21" s="40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2" customFormat="1" ht="6.95" customHeight="1" x14ac:dyDescent="0.2">
      <c r="A22" s="27"/>
      <c r="B22" s="28"/>
      <c r="C22" s="27"/>
      <c r="D22" s="27"/>
      <c r="E22" s="27"/>
      <c r="F22" s="27"/>
      <c r="G22" s="27"/>
      <c r="H22" s="27"/>
      <c r="I22" s="27"/>
      <c r="J22" s="27"/>
      <c r="K22" s="27"/>
      <c r="L22" s="40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s="2" customFormat="1" ht="12" customHeight="1" x14ac:dyDescent="0.2">
      <c r="A23" s="27"/>
      <c r="B23" s="28"/>
      <c r="C23" s="27"/>
      <c r="D23" s="23" t="s">
        <v>26</v>
      </c>
      <c r="E23" s="27"/>
      <c r="F23" s="27"/>
      <c r="G23" s="27"/>
      <c r="H23" s="27"/>
      <c r="I23" s="23" t="s">
        <v>19</v>
      </c>
      <c r="J23" s="21" t="str">
        <f>IF('Rekapitulácia stavby'!AN19="","",'Rekapitulácia stavby'!AN19)</f>
        <v/>
      </c>
      <c r="K23" s="27"/>
      <c r="L23" s="40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s="2" customFormat="1" ht="18" customHeight="1" x14ac:dyDescent="0.2">
      <c r="A24" s="27"/>
      <c r="B24" s="28"/>
      <c r="C24" s="27"/>
      <c r="D24" s="27"/>
      <c r="E24" s="21" t="str">
        <f>IF('Rekapitulácia stavby'!E20="","",'Rekapitulácia stavby'!E20)</f>
        <v xml:space="preserve"> </v>
      </c>
      <c r="F24" s="27"/>
      <c r="G24" s="27"/>
      <c r="H24" s="27"/>
      <c r="I24" s="23" t="s">
        <v>21</v>
      </c>
      <c r="J24" s="21" t="str">
        <f>IF('Rekapitulácia stavby'!AN20="","",'Rekapitulácia stavby'!AN20)</f>
        <v/>
      </c>
      <c r="K24" s="27"/>
      <c r="L24" s="40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s="2" customFormat="1" ht="6.95" customHeight="1" x14ac:dyDescent="0.2">
      <c r="A25" s="27"/>
      <c r="B25" s="28"/>
      <c r="C25" s="27"/>
      <c r="D25" s="27"/>
      <c r="E25" s="27"/>
      <c r="F25" s="27"/>
      <c r="G25" s="27"/>
      <c r="H25" s="27"/>
      <c r="I25" s="27"/>
      <c r="J25" s="27"/>
      <c r="K25" s="27"/>
      <c r="L25" s="40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s="2" customFormat="1" ht="12" customHeight="1" x14ac:dyDescent="0.2">
      <c r="A26" s="27"/>
      <c r="B26" s="28"/>
      <c r="C26" s="27"/>
      <c r="D26" s="23" t="s">
        <v>27</v>
      </c>
      <c r="E26" s="27"/>
      <c r="F26" s="27"/>
      <c r="G26" s="27"/>
      <c r="H26" s="27"/>
      <c r="I26" s="27"/>
      <c r="J26" s="27"/>
      <c r="K26" s="27"/>
      <c r="L26" s="40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s="8" customFormat="1" ht="16.5" customHeight="1" x14ac:dyDescent="0.2">
      <c r="A27" s="96"/>
      <c r="B27" s="97"/>
      <c r="C27" s="96"/>
      <c r="D27" s="96"/>
      <c r="E27" s="192" t="s">
        <v>1</v>
      </c>
      <c r="F27" s="192"/>
      <c r="G27" s="192"/>
      <c r="H27" s="192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 x14ac:dyDescent="0.2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40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2" customFormat="1" ht="6.95" customHeight="1" x14ac:dyDescent="0.2">
      <c r="A29" s="27"/>
      <c r="B29" s="28"/>
      <c r="C29" s="27"/>
      <c r="D29" s="64"/>
      <c r="E29" s="64"/>
      <c r="F29" s="64"/>
      <c r="G29" s="64"/>
      <c r="H29" s="64"/>
      <c r="I29" s="64"/>
      <c r="J29" s="64"/>
      <c r="K29" s="64"/>
      <c r="L29" s="40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2" customFormat="1" ht="25.35" customHeight="1" x14ac:dyDescent="0.2">
      <c r="A30" s="27"/>
      <c r="B30" s="28"/>
      <c r="C30" s="27"/>
      <c r="D30" s="99" t="s">
        <v>30</v>
      </c>
      <c r="E30" s="27"/>
      <c r="F30" s="27"/>
      <c r="G30" s="27"/>
      <c r="H30" s="27"/>
      <c r="I30" s="27"/>
      <c r="J30" s="69">
        <f>ROUND(J121, 2)</f>
        <v>0</v>
      </c>
      <c r="K30" s="27"/>
      <c r="L30" s="40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s="2" customFormat="1" ht="6.95" customHeight="1" x14ac:dyDescent="0.2">
      <c r="A31" s="27"/>
      <c r="B31" s="28"/>
      <c r="C31" s="27"/>
      <c r="D31" s="64"/>
      <c r="E31" s="64"/>
      <c r="F31" s="64"/>
      <c r="G31" s="64"/>
      <c r="H31" s="64"/>
      <c r="I31" s="64"/>
      <c r="J31" s="64"/>
      <c r="K31" s="64"/>
      <c r="L31" s="40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s="2" customFormat="1" ht="14.45" customHeight="1" x14ac:dyDescent="0.2">
      <c r="A32" s="27"/>
      <c r="B32" s="28"/>
      <c r="C32" s="27"/>
      <c r="D32" s="27"/>
      <c r="E32" s="27"/>
      <c r="F32" s="31" t="s">
        <v>32</v>
      </c>
      <c r="G32" s="27"/>
      <c r="H32" s="27"/>
      <c r="I32" s="31" t="s">
        <v>31</v>
      </c>
      <c r="J32" s="31" t="s">
        <v>33</v>
      </c>
      <c r="K32" s="27"/>
      <c r="L32" s="40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s="2" customFormat="1" ht="14.45" customHeight="1" x14ac:dyDescent="0.2">
      <c r="A33" s="27"/>
      <c r="B33" s="28"/>
      <c r="C33" s="27"/>
      <c r="D33" s="100" t="s">
        <v>34</v>
      </c>
      <c r="E33" s="33" t="s">
        <v>35</v>
      </c>
      <c r="F33" s="101">
        <f>ROUND((SUM(BE121:BE157)),  2)</f>
        <v>0</v>
      </c>
      <c r="G33" s="102"/>
      <c r="H33" s="102"/>
      <c r="I33" s="103">
        <v>0.2</v>
      </c>
      <c r="J33" s="101">
        <f>ROUND(((SUM(BE121:BE157))*I33),  2)</f>
        <v>0</v>
      </c>
      <c r="K33" s="27"/>
      <c r="L33" s="40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s="2" customFormat="1" ht="14.45" customHeight="1" x14ac:dyDescent="0.2">
      <c r="A34" s="27"/>
      <c r="B34" s="28"/>
      <c r="C34" s="27"/>
      <c r="D34" s="27"/>
      <c r="E34" s="33" t="s">
        <v>36</v>
      </c>
      <c r="F34" s="104">
        <f>ROUND((SUM(BF121:BF157)),  2)</f>
        <v>0</v>
      </c>
      <c r="G34" s="27"/>
      <c r="H34" s="27"/>
      <c r="I34" s="105">
        <v>0.2</v>
      </c>
      <c r="J34" s="104">
        <f>ROUND(((SUM(BF121:BF157))*I34),  2)</f>
        <v>0</v>
      </c>
      <c r="K34" s="27"/>
      <c r="L34" s="40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s="2" customFormat="1" ht="14.45" hidden="1" customHeight="1" x14ac:dyDescent="0.2">
      <c r="A35" s="27"/>
      <c r="B35" s="28"/>
      <c r="C35" s="27"/>
      <c r="D35" s="27"/>
      <c r="E35" s="23" t="s">
        <v>37</v>
      </c>
      <c r="F35" s="104">
        <f>ROUND((SUM(BG121:BG157)),  2)</f>
        <v>0</v>
      </c>
      <c r="G35" s="27"/>
      <c r="H35" s="27"/>
      <c r="I35" s="105">
        <v>0.2</v>
      </c>
      <c r="J35" s="104">
        <f>0</f>
        <v>0</v>
      </c>
      <c r="K35" s="27"/>
      <c r="L35" s="40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s="2" customFormat="1" ht="14.45" hidden="1" customHeight="1" x14ac:dyDescent="0.2">
      <c r="A36" s="27"/>
      <c r="B36" s="28"/>
      <c r="C36" s="27"/>
      <c r="D36" s="27"/>
      <c r="E36" s="23" t="s">
        <v>38</v>
      </c>
      <c r="F36" s="104">
        <f>ROUND((SUM(BH121:BH157)),  2)</f>
        <v>0</v>
      </c>
      <c r="G36" s="27"/>
      <c r="H36" s="27"/>
      <c r="I36" s="105">
        <v>0.2</v>
      </c>
      <c r="J36" s="104">
        <f>0</f>
        <v>0</v>
      </c>
      <c r="K36" s="27"/>
      <c r="L36" s="40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s="2" customFormat="1" ht="14.45" hidden="1" customHeight="1" x14ac:dyDescent="0.2">
      <c r="A37" s="27"/>
      <c r="B37" s="28"/>
      <c r="C37" s="27"/>
      <c r="D37" s="27"/>
      <c r="E37" s="33" t="s">
        <v>39</v>
      </c>
      <c r="F37" s="101">
        <f>ROUND((SUM(BI121:BI157)),  2)</f>
        <v>0</v>
      </c>
      <c r="G37" s="102"/>
      <c r="H37" s="102"/>
      <c r="I37" s="103">
        <v>0</v>
      </c>
      <c r="J37" s="101">
        <f>0</f>
        <v>0</v>
      </c>
      <c r="K37" s="27"/>
      <c r="L37" s="40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s="2" customFormat="1" ht="6.95" customHeight="1" x14ac:dyDescent="0.2">
      <c r="A38" s="27"/>
      <c r="B38" s="28"/>
      <c r="C38" s="27"/>
      <c r="D38" s="27"/>
      <c r="E38" s="27"/>
      <c r="F38" s="27"/>
      <c r="G38" s="27"/>
      <c r="H38" s="27"/>
      <c r="I38" s="27"/>
      <c r="J38" s="27"/>
      <c r="K38" s="27"/>
      <c r="L38" s="40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s="2" customFormat="1" ht="25.35" customHeight="1" x14ac:dyDescent="0.2">
      <c r="A39" s="27"/>
      <c r="B39" s="28"/>
      <c r="C39" s="93"/>
      <c r="D39" s="106" t="s">
        <v>40</v>
      </c>
      <c r="E39" s="58"/>
      <c r="F39" s="58"/>
      <c r="G39" s="107" t="s">
        <v>41</v>
      </c>
      <c r="H39" s="108" t="s">
        <v>42</v>
      </c>
      <c r="I39" s="58"/>
      <c r="J39" s="109">
        <f>SUM(J30:J37)</f>
        <v>0</v>
      </c>
      <c r="K39" s="110"/>
      <c r="L39" s="40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1:31" s="2" customFormat="1" ht="14.45" customHeight="1" x14ac:dyDescent="0.2">
      <c r="A40" s="27"/>
      <c r="B40" s="28"/>
      <c r="C40" s="27"/>
      <c r="D40" s="27"/>
      <c r="E40" s="27"/>
      <c r="F40" s="27"/>
      <c r="G40" s="27"/>
      <c r="H40" s="27"/>
      <c r="I40" s="27"/>
      <c r="J40" s="27"/>
      <c r="K40" s="27"/>
      <c r="L40" s="40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40"/>
      <c r="D50" s="41" t="s">
        <v>43</v>
      </c>
      <c r="E50" s="42"/>
      <c r="F50" s="42"/>
      <c r="G50" s="41" t="s">
        <v>44</v>
      </c>
      <c r="H50" s="42"/>
      <c r="I50" s="42"/>
      <c r="J50" s="42"/>
      <c r="K50" s="42"/>
      <c r="L50" s="40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7"/>
      <c r="B61" s="28"/>
      <c r="C61" s="27"/>
      <c r="D61" s="43" t="s">
        <v>45</v>
      </c>
      <c r="E61" s="30"/>
      <c r="F61" s="111" t="s">
        <v>46</v>
      </c>
      <c r="G61" s="43" t="s">
        <v>45</v>
      </c>
      <c r="H61" s="30"/>
      <c r="I61" s="30"/>
      <c r="J61" s="112" t="s">
        <v>46</v>
      </c>
      <c r="K61" s="30"/>
      <c r="L61" s="40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7"/>
      <c r="B65" s="28"/>
      <c r="C65" s="27"/>
      <c r="D65" s="41" t="s">
        <v>47</v>
      </c>
      <c r="E65" s="44"/>
      <c r="F65" s="44"/>
      <c r="G65" s="41" t="s">
        <v>48</v>
      </c>
      <c r="H65" s="44"/>
      <c r="I65" s="44"/>
      <c r="J65" s="44"/>
      <c r="K65" s="44"/>
      <c r="L65" s="40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7"/>
      <c r="B76" s="28"/>
      <c r="C76" s="27"/>
      <c r="D76" s="43" t="s">
        <v>45</v>
      </c>
      <c r="E76" s="30"/>
      <c r="F76" s="111" t="s">
        <v>46</v>
      </c>
      <c r="G76" s="43" t="s">
        <v>45</v>
      </c>
      <c r="H76" s="30"/>
      <c r="I76" s="30"/>
      <c r="J76" s="112" t="s">
        <v>46</v>
      </c>
      <c r="K76" s="30"/>
      <c r="L76" s="40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1:31" s="2" customFormat="1" ht="14.45" customHeight="1" x14ac:dyDescent="0.2">
      <c r="A77" s="27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81" spans="1:47" s="2" customFormat="1" ht="6.95" customHeight="1" x14ac:dyDescent="0.2">
      <c r="A81" s="27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1:47" s="2" customFormat="1" ht="24.95" customHeight="1" x14ac:dyDescent="0.2">
      <c r="A82" s="27"/>
      <c r="B82" s="28"/>
      <c r="C82" s="18" t="s">
        <v>93</v>
      </c>
      <c r="D82" s="27"/>
      <c r="E82" s="27"/>
      <c r="F82" s="27"/>
      <c r="G82" s="27"/>
      <c r="H82" s="27"/>
      <c r="I82" s="27"/>
      <c r="J82" s="27"/>
      <c r="K82" s="27"/>
      <c r="L82" s="40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1:47" s="2" customFormat="1" ht="6.95" customHeight="1" x14ac:dyDescent="0.2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40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1:47" s="2" customFormat="1" ht="12" customHeight="1" x14ac:dyDescent="0.2">
      <c r="A84" s="27"/>
      <c r="B84" s="28"/>
      <c r="C84" s="23" t="s">
        <v>12</v>
      </c>
      <c r="D84" s="27"/>
      <c r="E84" s="27"/>
      <c r="F84" s="27"/>
      <c r="G84" s="27"/>
      <c r="H84" s="27"/>
      <c r="I84" s="27"/>
      <c r="J84" s="27"/>
      <c r="K84" s="27"/>
      <c r="L84" s="40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1:47" s="2" customFormat="1" ht="16.5" customHeight="1" x14ac:dyDescent="0.2">
      <c r="A85" s="27"/>
      <c r="B85" s="28"/>
      <c r="C85" s="27"/>
      <c r="D85" s="27"/>
      <c r="E85" s="215" t="str">
        <f>E7</f>
        <v>Stavebné úpravy a udržiavacie práce  - miestne komunikácie a spevnené plochy /rekonštrukcia/</v>
      </c>
      <c r="F85" s="216"/>
      <c r="G85" s="216"/>
      <c r="H85" s="216"/>
      <c r="I85" s="27"/>
      <c r="J85" s="27"/>
      <c r="K85" s="27"/>
      <c r="L85" s="40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</row>
    <row r="86" spans="1:47" s="2" customFormat="1" ht="12" customHeight="1" x14ac:dyDescent="0.2">
      <c r="A86" s="27"/>
      <c r="B86" s="28"/>
      <c r="C86" s="23" t="s">
        <v>92</v>
      </c>
      <c r="D86" s="27"/>
      <c r="E86" s="27"/>
      <c r="F86" s="27"/>
      <c r="G86" s="27"/>
      <c r="H86" s="27"/>
      <c r="I86" s="27"/>
      <c r="J86" s="27"/>
      <c r="K86" s="27"/>
      <c r="L86" s="40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1:47" s="2" customFormat="1" ht="16.5" customHeight="1" x14ac:dyDescent="0.2">
      <c r="A87" s="27"/>
      <c r="B87" s="28"/>
      <c r="C87" s="27"/>
      <c r="D87" s="27"/>
      <c r="E87" s="206" t="str">
        <f>E9</f>
        <v>02 - Spevnená plocha MK Partizánska</v>
      </c>
      <c r="F87" s="217"/>
      <c r="G87" s="217"/>
      <c r="H87" s="217"/>
      <c r="I87" s="27"/>
      <c r="J87" s="27"/>
      <c r="K87" s="27"/>
      <c r="L87" s="40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47" s="2" customFormat="1" ht="6.95" customHeight="1" x14ac:dyDescent="0.2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40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47" s="2" customFormat="1" ht="12" customHeight="1" x14ac:dyDescent="0.2">
      <c r="A89" s="27"/>
      <c r="B89" s="28"/>
      <c r="C89" s="23" t="s">
        <v>15</v>
      </c>
      <c r="D89" s="27"/>
      <c r="E89" s="27"/>
      <c r="F89" s="21" t="str">
        <f>F12</f>
        <v>Prašice</v>
      </c>
      <c r="G89" s="27"/>
      <c r="H89" s="27"/>
      <c r="I89" s="23" t="s">
        <v>17</v>
      </c>
      <c r="J89" s="53" t="str">
        <f>IF(J12="","",J12)</f>
        <v/>
      </c>
      <c r="K89" s="27"/>
      <c r="L89" s="40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47" s="2" customFormat="1" ht="6.95" customHeight="1" x14ac:dyDescent="0.2">
      <c r="A90" s="27"/>
      <c r="B90" s="28"/>
      <c r="C90" s="27"/>
      <c r="D90" s="27"/>
      <c r="E90" s="27"/>
      <c r="F90" s="27"/>
      <c r="G90" s="27"/>
      <c r="H90" s="27"/>
      <c r="I90" s="27"/>
      <c r="J90" s="27"/>
      <c r="K90" s="27"/>
      <c r="L90" s="40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47" s="2" customFormat="1" ht="15.2" customHeight="1" x14ac:dyDescent="0.2">
      <c r="A91" s="27"/>
      <c r="B91" s="28"/>
      <c r="C91" s="23" t="s">
        <v>18</v>
      </c>
      <c r="D91" s="27"/>
      <c r="E91" s="27"/>
      <c r="F91" s="21" t="str">
        <f>E15</f>
        <v>Obec Prašice</v>
      </c>
      <c r="G91" s="27"/>
      <c r="H91" s="27"/>
      <c r="I91" s="23" t="s">
        <v>23</v>
      </c>
      <c r="J91" s="24" t="str">
        <f>E21</f>
        <v xml:space="preserve"> </v>
      </c>
      <c r="K91" s="27"/>
      <c r="L91" s="40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47" s="2" customFormat="1" ht="15.2" customHeight="1" x14ac:dyDescent="0.2">
      <c r="A92" s="27"/>
      <c r="B92" s="28"/>
      <c r="C92" s="23" t="s">
        <v>22</v>
      </c>
      <c r="D92" s="27"/>
      <c r="E92" s="27"/>
      <c r="F92" s="21" t="str">
        <f>IF(E18="","",E18)</f>
        <v/>
      </c>
      <c r="G92" s="27"/>
      <c r="H92" s="27"/>
      <c r="I92" s="23" t="s">
        <v>26</v>
      </c>
      <c r="J92" s="24" t="str">
        <f>E24</f>
        <v xml:space="preserve"> </v>
      </c>
      <c r="K92" s="27"/>
      <c r="L92" s="40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47" s="2" customFormat="1" ht="10.35" customHeight="1" x14ac:dyDescent="0.2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40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47" s="2" customFormat="1" ht="29.25" customHeight="1" x14ac:dyDescent="0.2">
      <c r="A94" s="27"/>
      <c r="B94" s="28"/>
      <c r="C94" s="113" t="s">
        <v>94</v>
      </c>
      <c r="D94" s="93"/>
      <c r="E94" s="93"/>
      <c r="F94" s="93"/>
      <c r="G94" s="93"/>
      <c r="H94" s="93"/>
      <c r="I94" s="93"/>
      <c r="J94" s="114" t="s">
        <v>95</v>
      </c>
      <c r="K94" s="93"/>
      <c r="L94" s="40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</row>
    <row r="95" spans="1:47" s="2" customFormat="1" ht="10.35" customHeight="1" x14ac:dyDescent="0.2">
      <c r="A95" s="27"/>
      <c r="B95" s="28"/>
      <c r="C95" s="27"/>
      <c r="D95" s="27"/>
      <c r="E95" s="27"/>
      <c r="F95" s="27"/>
      <c r="G95" s="27"/>
      <c r="H95" s="27"/>
      <c r="I95" s="27"/>
      <c r="J95" s="27"/>
      <c r="K95" s="27"/>
      <c r="L95" s="40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</row>
    <row r="96" spans="1:47" s="2" customFormat="1" ht="22.9" customHeight="1" x14ac:dyDescent="0.2">
      <c r="A96" s="27"/>
      <c r="B96" s="28"/>
      <c r="C96" s="115" t="s">
        <v>96</v>
      </c>
      <c r="D96" s="27"/>
      <c r="E96" s="27"/>
      <c r="F96" s="27"/>
      <c r="G96" s="27"/>
      <c r="H96" s="27"/>
      <c r="I96" s="27"/>
      <c r="J96" s="69">
        <f>J121</f>
        <v>0</v>
      </c>
      <c r="K96" s="27"/>
      <c r="L96" s="40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U96" s="14" t="s">
        <v>97</v>
      </c>
    </row>
    <row r="97" spans="1:31" s="9" customFormat="1" ht="24.95" customHeight="1" x14ac:dyDescent="0.2">
      <c r="B97" s="116"/>
      <c r="D97" s="117" t="s">
        <v>98</v>
      </c>
      <c r="E97" s="118"/>
      <c r="F97" s="118"/>
      <c r="G97" s="118"/>
      <c r="H97" s="118"/>
      <c r="I97" s="118"/>
      <c r="J97" s="119">
        <f>J122</f>
        <v>0</v>
      </c>
      <c r="L97" s="116"/>
    </row>
    <row r="98" spans="1:31" s="10" customFormat="1" ht="19.899999999999999" customHeight="1" x14ac:dyDescent="0.2">
      <c r="B98" s="120"/>
      <c r="D98" s="121" t="s">
        <v>99</v>
      </c>
      <c r="E98" s="122"/>
      <c r="F98" s="122"/>
      <c r="G98" s="122"/>
      <c r="H98" s="122"/>
      <c r="I98" s="122"/>
      <c r="J98" s="123">
        <f>J123</f>
        <v>0</v>
      </c>
      <c r="L98" s="120"/>
    </row>
    <row r="99" spans="1:31" s="10" customFormat="1" ht="19.899999999999999" customHeight="1" x14ac:dyDescent="0.2">
      <c r="B99" s="120"/>
      <c r="D99" s="121" t="s">
        <v>100</v>
      </c>
      <c r="E99" s="122"/>
      <c r="F99" s="122"/>
      <c r="G99" s="122"/>
      <c r="H99" s="122"/>
      <c r="I99" s="122"/>
      <c r="J99" s="123">
        <f>J132</f>
        <v>0</v>
      </c>
      <c r="L99" s="120"/>
    </row>
    <row r="100" spans="1:31" s="10" customFormat="1" ht="19.899999999999999" customHeight="1" x14ac:dyDescent="0.2">
      <c r="B100" s="120"/>
      <c r="D100" s="121" t="s">
        <v>102</v>
      </c>
      <c r="E100" s="122"/>
      <c r="F100" s="122"/>
      <c r="G100" s="122"/>
      <c r="H100" s="122"/>
      <c r="I100" s="122"/>
      <c r="J100" s="123">
        <f>J142</f>
        <v>0</v>
      </c>
      <c r="L100" s="120"/>
    </row>
    <row r="101" spans="1:31" s="10" customFormat="1" ht="19.899999999999999" customHeight="1" x14ac:dyDescent="0.2">
      <c r="B101" s="120"/>
      <c r="D101" s="121" t="s">
        <v>103</v>
      </c>
      <c r="E101" s="122"/>
      <c r="F101" s="122"/>
      <c r="G101" s="122"/>
      <c r="H101" s="122"/>
      <c r="I101" s="122"/>
      <c r="J101" s="123">
        <f>J156</f>
        <v>0</v>
      </c>
      <c r="L101" s="120"/>
    </row>
    <row r="102" spans="1:31" s="2" customFormat="1" ht="21.75" customHeight="1" x14ac:dyDescent="0.2">
      <c r="A102" s="27"/>
      <c r="B102" s="28"/>
      <c r="C102" s="27"/>
      <c r="D102" s="27"/>
      <c r="E102" s="27"/>
      <c r="F102" s="27"/>
      <c r="G102" s="27"/>
      <c r="H102" s="27"/>
      <c r="I102" s="27"/>
      <c r="J102" s="27"/>
      <c r="K102" s="27"/>
      <c r="L102" s="40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</row>
    <row r="103" spans="1:31" s="2" customFormat="1" ht="6.95" customHeight="1" x14ac:dyDescent="0.2">
      <c r="A103" s="27"/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0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</row>
    <row r="107" spans="1:31" s="2" customFormat="1" ht="6.95" customHeight="1" x14ac:dyDescent="0.2">
      <c r="A107" s="27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0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1:31" s="2" customFormat="1" ht="24.95" customHeight="1" x14ac:dyDescent="0.2">
      <c r="A108" s="27"/>
      <c r="B108" s="28"/>
      <c r="C108" s="18" t="s">
        <v>104</v>
      </c>
      <c r="D108" s="27"/>
      <c r="E108" s="27"/>
      <c r="F108" s="27"/>
      <c r="G108" s="27"/>
      <c r="H108" s="27"/>
      <c r="I108" s="27"/>
      <c r="J108" s="27"/>
      <c r="K108" s="27"/>
      <c r="L108" s="40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1:31" s="2" customFormat="1" ht="6.95" customHeight="1" x14ac:dyDescent="0.2">
      <c r="A109" s="27"/>
      <c r="B109" s="28"/>
      <c r="C109" s="27"/>
      <c r="D109" s="27"/>
      <c r="E109" s="27"/>
      <c r="F109" s="27"/>
      <c r="G109" s="27"/>
      <c r="H109" s="27"/>
      <c r="I109" s="27"/>
      <c r="J109" s="27"/>
      <c r="K109" s="27"/>
      <c r="L109" s="40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1:31" s="2" customFormat="1" ht="12" customHeight="1" x14ac:dyDescent="0.2">
      <c r="A110" s="27"/>
      <c r="B110" s="28"/>
      <c r="C110" s="23" t="s">
        <v>12</v>
      </c>
      <c r="D110" s="27"/>
      <c r="E110" s="27"/>
      <c r="F110" s="27"/>
      <c r="G110" s="27"/>
      <c r="H110" s="27"/>
      <c r="I110" s="27"/>
      <c r="J110" s="27"/>
      <c r="K110" s="27"/>
      <c r="L110" s="40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1:31" s="2" customFormat="1" ht="16.5" customHeight="1" x14ac:dyDescent="0.2">
      <c r="A111" s="27"/>
      <c r="B111" s="28"/>
      <c r="C111" s="27"/>
      <c r="D111" s="27"/>
      <c r="E111" s="215" t="str">
        <f>E7</f>
        <v>Stavebné úpravy a udržiavacie práce  - miestne komunikácie a spevnené plochy /rekonštrukcia/</v>
      </c>
      <c r="F111" s="216"/>
      <c r="G111" s="216"/>
      <c r="H111" s="216"/>
      <c r="I111" s="27"/>
      <c r="J111" s="27"/>
      <c r="K111" s="27"/>
      <c r="L111" s="40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1:31" s="2" customFormat="1" ht="12" customHeight="1" x14ac:dyDescent="0.2">
      <c r="A112" s="27"/>
      <c r="B112" s="28"/>
      <c r="C112" s="23" t="s">
        <v>92</v>
      </c>
      <c r="D112" s="27"/>
      <c r="E112" s="27"/>
      <c r="F112" s="27"/>
      <c r="G112" s="27"/>
      <c r="H112" s="27"/>
      <c r="I112" s="27"/>
      <c r="J112" s="27"/>
      <c r="K112" s="27"/>
      <c r="L112" s="40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65" s="2" customFormat="1" ht="16.5" customHeight="1" x14ac:dyDescent="0.2">
      <c r="A113" s="27"/>
      <c r="B113" s="28"/>
      <c r="C113" s="27"/>
      <c r="D113" s="27"/>
      <c r="E113" s="206" t="str">
        <f>E9</f>
        <v>02 - Spevnená plocha MK Partizánska</v>
      </c>
      <c r="F113" s="217"/>
      <c r="G113" s="217"/>
      <c r="H113" s="217"/>
      <c r="I113" s="27"/>
      <c r="J113" s="27"/>
      <c r="K113" s="27"/>
      <c r="L113" s="40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65" s="2" customFormat="1" ht="6.95" customHeight="1" x14ac:dyDescent="0.2">
      <c r="A114" s="27"/>
      <c r="B114" s="28"/>
      <c r="C114" s="27"/>
      <c r="D114" s="27"/>
      <c r="E114" s="27"/>
      <c r="F114" s="27"/>
      <c r="G114" s="27"/>
      <c r="H114" s="27"/>
      <c r="I114" s="27"/>
      <c r="J114" s="27"/>
      <c r="K114" s="27"/>
      <c r="L114" s="40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65" s="2" customFormat="1" ht="12" customHeight="1" x14ac:dyDescent="0.2">
      <c r="A115" s="27"/>
      <c r="B115" s="28"/>
      <c r="C115" s="23" t="s">
        <v>15</v>
      </c>
      <c r="D115" s="27"/>
      <c r="E115" s="27"/>
      <c r="F115" s="21" t="str">
        <f>F12</f>
        <v>Prašice</v>
      </c>
      <c r="G115" s="27"/>
      <c r="H115" s="27"/>
      <c r="I115" s="23" t="s">
        <v>17</v>
      </c>
      <c r="J115" s="53" t="str">
        <f>IF(J12="","",J12)</f>
        <v/>
      </c>
      <c r="K115" s="27"/>
      <c r="L115" s="40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65" s="2" customFormat="1" ht="6.95" customHeight="1" x14ac:dyDescent="0.2">
      <c r="A116" s="27"/>
      <c r="B116" s="28"/>
      <c r="C116" s="27"/>
      <c r="D116" s="27"/>
      <c r="E116" s="27"/>
      <c r="F116" s="27"/>
      <c r="G116" s="27"/>
      <c r="H116" s="27"/>
      <c r="I116" s="27"/>
      <c r="J116" s="27"/>
      <c r="K116" s="27"/>
      <c r="L116" s="40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65" s="2" customFormat="1" ht="15.2" customHeight="1" x14ac:dyDescent="0.2">
      <c r="A117" s="27"/>
      <c r="B117" s="28"/>
      <c r="C117" s="23" t="s">
        <v>18</v>
      </c>
      <c r="D117" s="27"/>
      <c r="E117" s="27"/>
      <c r="F117" s="21" t="str">
        <f>E15</f>
        <v>Obec Prašice</v>
      </c>
      <c r="G117" s="27"/>
      <c r="H117" s="27"/>
      <c r="I117" s="23" t="s">
        <v>23</v>
      </c>
      <c r="J117" s="24" t="str">
        <f>E21</f>
        <v xml:space="preserve"> </v>
      </c>
      <c r="K117" s="27"/>
      <c r="L117" s="40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65" s="2" customFormat="1" ht="15.2" customHeight="1" x14ac:dyDescent="0.2">
      <c r="A118" s="27"/>
      <c r="B118" s="28"/>
      <c r="C118" s="23" t="s">
        <v>22</v>
      </c>
      <c r="D118" s="27"/>
      <c r="E118" s="27"/>
      <c r="F118" s="21" t="str">
        <f>IF(E18="","",E18)</f>
        <v/>
      </c>
      <c r="G118" s="27"/>
      <c r="H118" s="27"/>
      <c r="I118" s="23" t="s">
        <v>26</v>
      </c>
      <c r="J118" s="24" t="str">
        <f>E24</f>
        <v xml:space="preserve"> </v>
      </c>
      <c r="K118" s="27"/>
      <c r="L118" s="40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65" s="2" customFormat="1" ht="10.35" customHeight="1" x14ac:dyDescent="0.2">
      <c r="A119" s="27"/>
      <c r="B119" s="28"/>
      <c r="C119" s="27"/>
      <c r="D119" s="27"/>
      <c r="E119" s="27"/>
      <c r="F119" s="27"/>
      <c r="G119" s="27"/>
      <c r="H119" s="27"/>
      <c r="I119" s="27"/>
      <c r="J119" s="27"/>
      <c r="K119" s="27"/>
      <c r="L119" s="40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65" s="11" customFormat="1" ht="29.25" customHeight="1" x14ac:dyDescent="0.2">
      <c r="A120" s="124"/>
      <c r="B120" s="125"/>
      <c r="C120" s="126" t="s">
        <v>105</v>
      </c>
      <c r="D120" s="127" t="s">
        <v>55</v>
      </c>
      <c r="E120" s="127" t="s">
        <v>51</v>
      </c>
      <c r="F120" s="127" t="s">
        <v>52</v>
      </c>
      <c r="G120" s="127" t="s">
        <v>106</v>
      </c>
      <c r="H120" s="127" t="s">
        <v>107</v>
      </c>
      <c r="I120" s="127" t="s">
        <v>108</v>
      </c>
      <c r="J120" s="128" t="s">
        <v>95</v>
      </c>
      <c r="K120" s="129" t="s">
        <v>109</v>
      </c>
      <c r="L120" s="130"/>
      <c r="M120" s="60" t="s">
        <v>1</v>
      </c>
      <c r="N120" s="61" t="s">
        <v>34</v>
      </c>
      <c r="O120" s="61" t="s">
        <v>110</v>
      </c>
      <c r="P120" s="61" t="s">
        <v>111</v>
      </c>
      <c r="Q120" s="61" t="s">
        <v>112</v>
      </c>
      <c r="R120" s="61" t="s">
        <v>113</v>
      </c>
      <c r="S120" s="61" t="s">
        <v>114</v>
      </c>
      <c r="T120" s="62" t="s">
        <v>115</v>
      </c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</row>
    <row r="121" spans="1:65" s="2" customFormat="1" ht="22.9" customHeight="1" x14ac:dyDescent="0.25">
      <c r="A121" s="27"/>
      <c r="B121" s="28"/>
      <c r="C121" s="67" t="s">
        <v>96</v>
      </c>
      <c r="D121" s="27"/>
      <c r="E121" s="27"/>
      <c r="F121" s="27"/>
      <c r="G121" s="27"/>
      <c r="H121" s="27"/>
      <c r="I121" s="27"/>
      <c r="J121" s="131">
        <f>BK121</f>
        <v>0</v>
      </c>
      <c r="K121" s="27"/>
      <c r="L121" s="28"/>
      <c r="M121" s="63"/>
      <c r="N121" s="54"/>
      <c r="O121" s="64"/>
      <c r="P121" s="132">
        <f>P122</f>
        <v>344.48838000000001</v>
      </c>
      <c r="Q121" s="64"/>
      <c r="R121" s="132">
        <f>R122</f>
        <v>160.19263999999998</v>
      </c>
      <c r="S121" s="64"/>
      <c r="T121" s="133">
        <f>T122</f>
        <v>28.66</v>
      </c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T121" s="14" t="s">
        <v>69</v>
      </c>
      <c r="AU121" s="14" t="s">
        <v>97</v>
      </c>
      <c r="BK121" s="134">
        <f>BK122</f>
        <v>0</v>
      </c>
    </row>
    <row r="122" spans="1:65" s="12" customFormat="1" ht="25.9" customHeight="1" x14ac:dyDescent="0.2">
      <c r="B122" s="135"/>
      <c r="D122" s="136" t="s">
        <v>69</v>
      </c>
      <c r="E122" s="137" t="s">
        <v>116</v>
      </c>
      <c r="F122" s="137" t="s">
        <v>117</v>
      </c>
      <c r="J122" s="138">
        <f>BK122</f>
        <v>0</v>
      </c>
      <c r="L122" s="135"/>
      <c r="M122" s="139"/>
      <c r="N122" s="140"/>
      <c r="O122" s="140"/>
      <c r="P122" s="141">
        <f>P123+P132+P142+P156</f>
        <v>344.48838000000001</v>
      </c>
      <c r="Q122" s="140"/>
      <c r="R122" s="141">
        <f>R123+R132+R142+R156</f>
        <v>160.19263999999998</v>
      </c>
      <c r="S122" s="140"/>
      <c r="T122" s="142">
        <f>T123+T132+T142+T156</f>
        <v>28.66</v>
      </c>
      <c r="AR122" s="136" t="s">
        <v>77</v>
      </c>
      <c r="AT122" s="143" t="s">
        <v>69</v>
      </c>
      <c r="AU122" s="143" t="s">
        <v>70</v>
      </c>
      <c r="AY122" s="136" t="s">
        <v>118</v>
      </c>
      <c r="BK122" s="144">
        <f>BK123+BK132+BK142+BK156</f>
        <v>0</v>
      </c>
    </row>
    <row r="123" spans="1:65" s="12" customFormat="1" ht="22.9" customHeight="1" x14ac:dyDescent="0.2">
      <c r="B123" s="135"/>
      <c r="D123" s="136" t="s">
        <v>69</v>
      </c>
      <c r="E123" s="145" t="s">
        <v>77</v>
      </c>
      <c r="F123" s="145" t="s">
        <v>119</v>
      </c>
      <c r="J123" s="146">
        <f>BK123</f>
        <v>0</v>
      </c>
      <c r="L123" s="135"/>
      <c r="M123" s="139"/>
      <c r="N123" s="140"/>
      <c r="O123" s="140"/>
      <c r="P123" s="141">
        <f>SUM(P124:P131)</f>
        <v>127.5551</v>
      </c>
      <c r="Q123" s="140"/>
      <c r="R123" s="141">
        <f>SUM(R124:R131)</f>
        <v>0</v>
      </c>
      <c r="S123" s="140"/>
      <c r="T123" s="142">
        <f>SUM(T124:T131)</f>
        <v>28.66</v>
      </c>
      <c r="AR123" s="136" t="s">
        <v>77</v>
      </c>
      <c r="AT123" s="143" t="s">
        <v>69</v>
      </c>
      <c r="AU123" s="143" t="s">
        <v>77</v>
      </c>
      <c r="AY123" s="136" t="s">
        <v>118</v>
      </c>
      <c r="BK123" s="144">
        <f>SUM(BK124:BK131)</f>
        <v>0</v>
      </c>
    </row>
    <row r="124" spans="1:65" s="2" customFormat="1" ht="33" customHeight="1" x14ac:dyDescent="0.2">
      <c r="A124" s="27"/>
      <c r="B124" s="147"/>
      <c r="C124" s="148" t="s">
        <v>77</v>
      </c>
      <c r="D124" s="148" t="s">
        <v>120</v>
      </c>
      <c r="E124" s="149" t="s">
        <v>121</v>
      </c>
      <c r="F124" s="150" t="s">
        <v>122</v>
      </c>
      <c r="G124" s="151" t="s">
        <v>123</v>
      </c>
      <c r="H124" s="152">
        <v>80.099999999999994</v>
      </c>
      <c r="I124" s="153">
        <v>0</v>
      </c>
      <c r="J124" s="153">
        <f t="shared" ref="J124:J131" si="0">ROUND(I124*H124,2)</f>
        <v>0</v>
      </c>
      <c r="K124" s="154"/>
      <c r="L124" s="28"/>
      <c r="M124" s="155" t="s">
        <v>1</v>
      </c>
      <c r="N124" s="156" t="s">
        <v>36</v>
      </c>
      <c r="O124" s="157">
        <v>1.169</v>
      </c>
      <c r="P124" s="157">
        <f t="shared" ref="P124:P131" si="1">O124*H124</f>
        <v>93.636899999999997</v>
      </c>
      <c r="Q124" s="157">
        <v>0</v>
      </c>
      <c r="R124" s="157">
        <f t="shared" ref="R124:R131" si="2">Q124*H124</f>
        <v>0</v>
      </c>
      <c r="S124" s="157">
        <v>0.22500000000000001</v>
      </c>
      <c r="T124" s="158">
        <f t="shared" ref="T124:T131" si="3">S124*H124</f>
        <v>18.022500000000001</v>
      </c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R124" s="159" t="s">
        <v>124</v>
      </c>
      <c r="AT124" s="159" t="s">
        <v>120</v>
      </c>
      <c r="AU124" s="159" t="s">
        <v>125</v>
      </c>
      <c r="AY124" s="14" t="s">
        <v>118</v>
      </c>
      <c r="BE124" s="160">
        <f t="shared" ref="BE124:BE131" si="4">IF(N124="základná",J124,0)</f>
        <v>0</v>
      </c>
      <c r="BF124" s="160">
        <f t="shared" ref="BF124:BF131" si="5">IF(N124="znížená",J124,0)</f>
        <v>0</v>
      </c>
      <c r="BG124" s="160">
        <f t="shared" ref="BG124:BG131" si="6">IF(N124="zákl. prenesená",J124,0)</f>
        <v>0</v>
      </c>
      <c r="BH124" s="160">
        <f t="shared" ref="BH124:BH131" si="7">IF(N124="zníž. prenesená",J124,0)</f>
        <v>0</v>
      </c>
      <c r="BI124" s="160">
        <f t="shared" ref="BI124:BI131" si="8">IF(N124="nulová",J124,0)</f>
        <v>0</v>
      </c>
      <c r="BJ124" s="14" t="s">
        <v>125</v>
      </c>
      <c r="BK124" s="160">
        <f t="shared" ref="BK124:BK131" si="9">ROUND(I124*H124,2)</f>
        <v>0</v>
      </c>
      <c r="BL124" s="14" t="s">
        <v>124</v>
      </c>
      <c r="BM124" s="159" t="s">
        <v>264</v>
      </c>
    </row>
    <row r="125" spans="1:65" s="2" customFormat="1" ht="33" customHeight="1" x14ac:dyDescent="0.2">
      <c r="A125" s="27"/>
      <c r="B125" s="147"/>
      <c r="C125" s="148" t="s">
        <v>125</v>
      </c>
      <c r="D125" s="148" t="s">
        <v>120</v>
      </c>
      <c r="E125" s="149" t="s">
        <v>127</v>
      </c>
      <c r="F125" s="150" t="s">
        <v>128</v>
      </c>
      <c r="G125" s="151" t="s">
        <v>123</v>
      </c>
      <c r="H125" s="152">
        <v>38.5</v>
      </c>
      <c r="I125" s="153">
        <v>0</v>
      </c>
      <c r="J125" s="153">
        <f t="shared" si="0"/>
        <v>0</v>
      </c>
      <c r="K125" s="154"/>
      <c r="L125" s="28"/>
      <c r="M125" s="155" t="s">
        <v>1</v>
      </c>
      <c r="N125" s="156" t="s">
        <v>36</v>
      </c>
      <c r="O125" s="157">
        <v>0.19</v>
      </c>
      <c r="P125" s="157">
        <f t="shared" si="1"/>
        <v>7.3150000000000004</v>
      </c>
      <c r="Q125" s="157">
        <v>0</v>
      </c>
      <c r="R125" s="157">
        <f t="shared" si="2"/>
        <v>0</v>
      </c>
      <c r="S125" s="157">
        <v>0.125</v>
      </c>
      <c r="T125" s="158">
        <f t="shared" si="3"/>
        <v>4.8125</v>
      </c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R125" s="159" t="s">
        <v>124</v>
      </c>
      <c r="AT125" s="159" t="s">
        <v>120</v>
      </c>
      <c r="AU125" s="159" t="s">
        <v>125</v>
      </c>
      <c r="AY125" s="14" t="s">
        <v>118</v>
      </c>
      <c r="BE125" s="160">
        <f t="shared" si="4"/>
        <v>0</v>
      </c>
      <c r="BF125" s="160">
        <f t="shared" si="5"/>
        <v>0</v>
      </c>
      <c r="BG125" s="160">
        <f t="shared" si="6"/>
        <v>0</v>
      </c>
      <c r="BH125" s="160">
        <f t="shared" si="7"/>
        <v>0</v>
      </c>
      <c r="BI125" s="160">
        <f t="shared" si="8"/>
        <v>0</v>
      </c>
      <c r="BJ125" s="14" t="s">
        <v>125</v>
      </c>
      <c r="BK125" s="160">
        <f t="shared" si="9"/>
        <v>0</v>
      </c>
      <c r="BL125" s="14" t="s">
        <v>124</v>
      </c>
      <c r="BM125" s="159" t="s">
        <v>265</v>
      </c>
    </row>
    <row r="126" spans="1:65" s="2" customFormat="1" ht="24.2" customHeight="1" x14ac:dyDescent="0.2">
      <c r="A126" s="27"/>
      <c r="B126" s="147"/>
      <c r="C126" s="148" t="s">
        <v>130</v>
      </c>
      <c r="D126" s="148" t="s">
        <v>120</v>
      </c>
      <c r="E126" s="149" t="s">
        <v>131</v>
      </c>
      <c r="F126" s="150" t="s">
        <v>132</v>
      </c>
      <c r="G126" s="151" t="s">
        <v>133</v>
      </c>
      <c r="H126" s="152">
        <v>33</v>
      </c>
      <c r="I126" s="153">
        <v>0</v>
      </c>
      <c r="J126" s="153">
        <f t="shared" si="0"/>
        <v>0</v>
      </c>
      <c r="K126" s="154"/>
      <c r="L126" s="28"/>
      <c r="M126" s="155" t="s">
        <v>1</v>
      </c>
      <c r="N126" s="156" t="s">
        <v>36</v>
      </c>
      <c r="O126" s="157">
        <v>0.127</v>
      </c>
      <c r="P126" s="157">
        <f t="shared" si="1"/>
        <v>4.1909999999999998</v>
      </c>
      <c r="Q126" s="157">
        <v>0</v>
      </c>
      <c r="R126" s="157">
        <f t="shared" si="2"/>
        <v>0</v>
      </c>
      <c r="S126" s="157">
        <v>0.14499999999999999</v>
      </c>
      <c r="T126" s="158">
        <f t="shared" si="3"/>
        <v>4.7849999999999993</v>
      </c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R126" s="159" t="s">
        <v>124</v>
      </c>
      <c r="AT126" s="159" t="s">
        <v>120</v>
      </c>
      <c r="AU126" s="159" t="s">
        <v>125</v>
      </c>
      <c r="AY126" s="14" t="s">
        <v>118</v>
      </c>
      <c r="BE126" s="160">
        <f t="shared" si="4"/>
        <v>0</v>
      </c>
      <c r="BF126" s="160">
        <f t="shared" si="5"/>
        <v>0</v>
      </c>
      <c r="BG126" s="160">
        <f t="shared" si="6"/>
        <v>0</v>
      </c>
      <c r="BH126" s="160">
        <f t="shared" si="7"/>
        <v>0</v>
      </c>
      <c r="BI126" s="160">
        <f t="shared" si="8"/>
        <v>0</v>
      </c>
      <c r="BJ126" s="14" t="s">
        <v>125</v>
      </c>
      <c r="BK126" s="160">
        <f t="shared" si="9"/>
        <v>0</v>
      </c>
      <c r="BL126" s="14" t="s">
        <v>124</v>
      </c>
      <c r="BM126" s="159" t="s">
        <v>266</v>
      </c>
    </row>
    <row r="127" spans="1:65" s="2" customFormat="1" ht="24.2" customHeight="1" x14ac:dyDescent="0.2">
      <c r="A127" s="27"/>
      <c r="B127" s="147"/>
      <c r="C127" s="148" t="s">
        <v>267</v>
      </c>
      <c r="D127" s="148" t="s">
        <v>120</v>
      </c>
      <c r="E127" s="149" t="s">
        <v>268</v>
      </c>
      <c r="F127" s="150" t="s">
        <v>269</v>
      </c>
      <c r="G127" s="151" t="s">
        <v>133</v>
      </c>
      <c r="H127" s="152">
        <v>26</v>
      </c>
      <c r="I127" s="153">
        <v>0</v>
      </c>
      <c r="J127" s="153">
        <f t="shared" si="0"/>
        <v>0</v>
      </c>
      <c r="K127" s="154"/>
      <c r="L127" s="28"/>
      <c r="M127" s="155" t="s">
        <v>1</v>
      </c>
      <c r="N127" s="156" t="s">
        <v>36</v>
      </c>
      <c r="O127" s="157">
        <v>7.4999999999999997E-2</v>
      </c>
      <c r="P127" s="157">
        <f t="shared" si="1"/>
        <v>1.95</v>
      </c>
      <c r="Q127" s="157">
        <v>0</v>
      </c>
      <c r="R127" s="157">
        <f t="shared" si="2"/>
        <v>0</v>
      </c>
      <c r="S127" s="157">
        <v>0.04</v>
      </c>
      <c r="T127" s="158">
        <f t="shared" si="3"/>
        <v>1.04</v>
      </c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R127" s="159" t="s">
        <v>124</v>
      </c>
      <c r="AT127" s="159" t="s">
        <v>120</v>
      </c>
      <c r="AU127" s="159" t="s">
        <v>125</v>
      </c>
      <c r="AY127" s="14" t="s">
        <v>118</v>
      </c>
      <c r="BE127" s="160">
        <f t="shared" si="4"/>
        <v>0</v>
      </c>
      <c r="BF127" s="160">
        <f t="shared" si="5"/>
        <v>0</v>
      </c>
      <c r="BG127" s="160">
        <f t="shared" si="6"/>
        <v>0</v>
      </c>
      <c r="BH127" s="160">
        <f t="shared" si="7"/>
        <v>0</v>
      </c>
      <c r="BI127" s="160">
        <f t="shared" si="8"/>
        <v>0</v>
      </c>
      <c r="BJ127" s="14" t="s">
        <v>125</v>
      </c>
      <c r="BK127" s="160">
        <f t="shared" si="9"/>
        <v>0</v>
      </c>
      <c r="BL127" s="14" t="s">
        <v>124</v>
      </c>
      <c r="BM127" s="159" t="s">
        <v>270</v>
      </c>
    </row>
    <row r="128" spans="1:65" s="2" customFormat="1" ht="24.2" customHeight="1" x14ac:dyDescent="0.2">
      <c r="A128" s="27"/>
      <c r="B128" s="147"/>
      <c r="C128" s="148" t="s">
        <v>124</v>
      </c>
      <c r="D128" s="148" t="s">
        <v>120</v>
      </c>
      <c r="E128" s="149" t="s">
        <v>135</v>
      </c>
      <c r="F128" s="150" t="s">
        <v>136</v>
      </c>
      <c r="G128" s="151" t="s">
        <v>137</v>
      </c>
      <c r="H128" s="152">
        <v>36.799999999999997</v>
      </c>
      <c r="I128" s="153">
        <v>0</v>
      </c>
      <c r="J128" s="153">
        <f t="shared" si="0"/>
        <v>0</v>
      </c>
      <c r="K128" s="154"/>
      <c r="L128" s="28"/>
      <c r="M128" s="155" t="s">
        <v>1</v>
      </c>
      <c r="N128" s="156" t="s">
        <v>36</v>
      </c>
      <c r="O128" s="157">
        <v>0.40799999999999997</v>
      </c>
      <c r="P128" s="157">
        <f t="shared" si="1"/>
        <v>15.014399999999998</v>
      </c>
      <c r="Q128" s="157">
        <v>0</v>
      </c>
      <c r="R128" s="157">
        <f t="shared" si="2"/>
        <v>0</v>
      </c>
      <c r="S128" s="157">
        <v>0</v>
      </c>
      <c r="T128" s="158">
        <f t="shared" si="3"/>
        <v>0</v>
      </c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R128" s="159" t="s">
        <v>124</v>
      </c>
      <c r="AT128" s="159" t="s">
        <v>120</v>
      </c>
      <c r="AU128" s="159" t="s">
        <v>125</v>
      </c>
      <c r="AY128" s="14" t="s">
        <v>118</v>
      </c>
      <c r="BE128" s="160">
        <f t="shared" si="4"/>
        <v>0</v>
      </c>
      <c r="BF128" s="160">
        <f t="shared" si="5"/>
        <v>0</v>
      </c>
      <c r="BG128" s="160">
        <f t="shared" si="6"/>
        <v>0</v>
      </c>
      <c r="BH128" s="160">
        <f t="shared" si="7"/>
        <v>0</v>
      </c>
      <c r="BI128" s="160">
        <f t="shared" si="8"/>
        <v>0</v>
      </c>
      <c r="BJ128" s="14" t="s">
        <v>125</v>
      </c>
      <c r="BK128" s="160">
        <f t="shared" si="9"/>
        <v>0</v>
      </c>
      <c r="BL128" s="14" t="s">
        <v>124</v>
      </c>
      <c r="BM128" s="159" t="s">
        <v>271</v>
      </c>
    </row>
    <row r="129" spans="1:65" s="2" customFormat="1" ht="33" customHeight="1" x14ac:dyDescent="0.2">
      <c r="A129" s="27"/>
      <c r="B129" s="147"/>
      <c r="C129" s="148" t="s">
        <v>143</v>
      </c>
      <c r="D129" s="148" t="s">
        <v>120</v>
      </c>
      <c r="E129" s="149" t="s">
        <v>144</v>
      </c>
      <c r="F129" s="150" t="s">
        <v>145</v>
      </c>
      <c r="G129" s="151" t="s">
        <v>137</v>
      </c>
      <c r="H129" s="152">
        <v>33.35</v>
      </c>
      <c r="I129" s="153">
        <v>0</v>
      </c>
      <c r="J129" s="153">
        <f t="shared" si="0"/>
        <v>0</v>
      </c>
      <c r="K129" s="154"/>
      <c r="L129" s="28"/>
      <c r="M129" s="155" t="s">
        <v>1</v>
      </c>
      <c r="N129" s="156" t="s">
        <v>36</v>
      </c>
      <c r="O129" s="157">
        <v>5.6000000000000001E-2</v>
      </c>
      <c r="P129" s="157">
        <f t="shared" si="1"/>
        <v>1.8676000000000001</v>
      </c>
      <c r="Q129" s="157">
        <v>0</v>
      </c>
      <c r="R129" s="157">
        <f t="shared" si="2"/>
        <v>0</v>
      </c>
      <c r="S129" s="157">
        <v>0</v>
      </c>
      <c r="T129" s="158">
        <f t="shared" si="3"/>
        <v>0</v>
      </c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R129" s="159" t="s">
        <v>124</v>
      </c>
      <c r="AT129" s="159" t="s">
        <v>120</v>
      </c>
      <c r="AU129" s="159" t="s">
        <v>125</v>
      </c>
      <c r="AY129" s="14" t="s">
        <v>118</v>
      </c>
      <c r="BE129" s="160">
        <f t="shared" si="4"/>
        <v>0</v>
      </c>
      <c r="BF129" s="160">
        <f t="shared" si="5"/>
        <v>0</v>
      </c>
      <c r="BG129" s="160">
        <f t="shared" si="6"/>
        <v>0</v>
      </c>
      <c r="BH129" s="160">
        <f t="shared" si="7"/>
        <v>0</v>
      </c>
      <c r="BI129" s="160">
        <f t="shared" si="8"/>
        <v>0</v>
      </c>
      <c r="BJ129" s="14" t="s">
        <v>125</v>
      </c>
      <c r="BK129" s="160">
        <f t="shared" si="9"/>
        <v>0</v>
      </c>
      <c r="BL129" s="14" t="s">
        <v>124</v>
      </c>
      <c r="BM129" s="159" t="s">
        <v>272</v>
      </c>
    </row>
    <row r="130" spans="1:65" s="2" customFormat="1" ht="24.2" customHeight="1" x14ac:dyDescent="0.2">
      <c r="A130" s="27"/>
      <c r="B130" s="147"/>
      <c r="C130" s="148" t="s">
        <v>147</v>
      </c>
      <c r="D130" s="148" t="s">
        <v>120</v>
      </c>
      <c r="E130" s="149" t="s">
        <v>148</v>
      </c>
      <c r="F130" s="150" t="s">
        <v>149</v>
      </c>
      <c r="G130" s="151" t="s">
        <v>150</v>
      </c>
      <c r="H130" s="152">
        <v>60.03</v>
      </c>
      <c r="I130" s="153">
        <v>0</v>
      </c>
      <c r="J130" s="153">
        <f t="shared" si="0"/>
        <v>0</v>
      </c>
      <c r="K130" s="154"/>
      <c r="L130" s="28"/>
      <c r="M130" s="155" t="s">
        <v>1</v>
      </c>
      <c r="N130" s="156" t="s">
        <v>36</v>
      </c>
      <c r="O130" s="157">
        <v>0</v>
      </c>
      <c r="P130" s="157">
        <f t="shared" si="1"/>
        <v>0</v>
      </c>
      <c r="Q130" s="157">
        <v>0</v>
      </c>
      <c r="R130" s="157">
        <f t="shared" si="2"/>
        <v>0</v>
      </c>
      <c r="S130" s="157">
        <v>0</v>
      </c>
      <c r="T130" s="158">
        <f t="shared" si="3"/>
        <v>0</v>
      </c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R130" s="159" t="s">
        <v>124</v>
      </c>
      <c r="AT130" s="159" t="s">
        <v>120</v>
      </c>
      <c r="AU130" s="159" t="s">
        <v>125</v>
      </c>
      <c r="AY130" s="14" t="s">
        <v>118</v>
      </c>
      <c r="BE130" s="160">
        <f t="shared" si="4"/>
        <v>0</v>
      </c>
      <c r="BF130" s="160">
        <f t="shared" si="5"/>
        <v>0</v>
      </c>
      <c r="BG130" s="160">
        <f t="shared" si="6"/>
        <v>0</v>
      </c>
      <c r="BH130" s="160">
        <f t="shared" si="7"/>
        <v>0</v>
      </c>
      <c r="BI130" s="160">
        <f t="shared" si="8"/>
        <v>0</v>
      </c>
      <c r="BJ130" s="14" t="s">
        <v>125</v>
      </c>
      <c r="BK130" s="160">
        <f t="shared" si="9"/>
        <v>0</v>
      </c>
      <c r="BL130" s="14" t="s">
        <v>124</v>
      </c>
      <c r="BM130" s="159" t="s">
        <v>273</v>
      </c>
    </row>
    <row r="131" spans="1:65" s="2" customFormat="1" ht="21.75" customHeight="1" x14ac:dyDescent="0.2">
      <c r="A131" s="27"/>
      <c r="B131" s="147"/>
      <c r="C131" s="148" t="s">
        <v>152</v>
      </c>
      <c r="D131" s="148" t="s">
        <v>120</v>
      </c>
      <c r="E131" s="149" t="s">
        <v>153</v>
      </c>
      <c r="F131" s="150" t="s">
        <v>154</v>
      </c>
      <c r="G131" s="151" t="s">
        <v>123</v>
      </c>
      <c r="H131" s="152">
        <v>210.6</v>
      </c>
      <c r="I131" s="153">
        <v>0</v>
      </c>
      <c r="J131" s="153">
        <f t="shared" si="0"/>
        <v>0</v>
      </c>
      <c r="K131" s="154"/>
      <c r="L131" s="28"/>
      <c r="M131" s="155" t="s">
        <v>1</v>
      </c>
      <c r="N131" s="156" t="s">
        <v>36</v>
      </c>
      <c r="O131" s="157">
        <v>1.7000000000000001E-2</v>
      </c>
      <c r="P131" s="157">
        <f t="shared" si="1"/>
        <v>3.5802</v>
      </c>
      <c r="Q131" s="157">
        <v>0</v>
      </c>
      <c r="R131" s="157">
        <f t="shared" si="2"/>
        <v>0</v>
      </c>
      <c r="S131" s="157">
        <v>0</v>
      </c>
      <c r="T131" s="158">
        <f t="shared" si="3"/>
        <v>0</v>
      </c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R131" s="159" t="s">
        <v>124</v>
      </c>
      <c r="AT131" s="159" t="s">
        <v>120</v>
      </c>
      <c r="AU131" s="159" t="s">
        <v>125</v>
      </c>
      <c r="AY131" s="14" t="s">
        <v>118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125</v>
      </c>
      <c r="BK131" s="160">
        <f t="shared" si="9"/>
        <v>0</v>
      </c>
      <c r="BL131" s="14" t="s">
        <v>124</v>
      </c>
      <c r="BM131" s="159" t="s">
        <v>274</v>
      </c>
    </row>
    <row r="132" spans="1:65" s="12" customFormat="1" ht="22.9" customHeight="1" x14ac:dyDescent="0.2">
      <c r="B132" s="135"/>
      <c r="D132" s="136" t="s">
        <v>69</v>
      </c>
      <c r="E132" s="145" t="s">
        <v>139</v>
      </c>
      <c r="F132" s="145" t="s">
        <v>156</v>
      </c>
      <c r="I132" s="153"/>
      <c r="J132" s="146">
        <f>BK132</f>
        <v>0</v>
      </c>
      <c r="L132" s="135"/>
      <c r="M132" s="139"/>
      <c r="N132" s="140"/>
      <c r="O132" s="140"/>
      <c r="P132" s="141">
        <f>SUM(P133:P141)</f>
        <v>39.332999999999998</v>
      </c>
      <c r="Q132" s="140"/>
      <c r="R132" s="141">
        <f>SUM(R133:R141)</f>
        <v>117.90414</v>
      </c>
      <c r="S132" s="140"/>
      <c r="T132" s="142">
        <f>SUM(T133:T141)</f>
        <v>0</v>
      </c>
      <c r="AR132" s="136" t="s">
        <v>77</v>
      </c>
      <c r="AT132" s="143" t="s">
        <v>69</v>
      </c>
      <c r="AU132" s="143" t="s">
        <v>77</v>
      </c>
      <c r="AY132" s="136" t="s">
        <v>118</v>
      </c>
      <c r="BK132" s="144">
        <f>SUM(BK133:BK141)</f>
        <v>0</v>
      </c>
    </row>
    <row r="133" spans="1:65" s="2" customFormat="1" ht="33" customHeight="1" x14ac:dyDescent="0.2">
      <c r="A133" s="27"/>
      <c r="B133" s="147"/>
      <c r="C133" s="148" t="s">
        <v>157</v>
      </c>
      <c r="D133" s="148" t="s">
        <v>120</v>
      </c>
      <c r="E133" s="149" t="s">
        <v>158</v>
      </c>
      <c r="F133" s="150" t="s">
        <v>159</v>
      </c>
      <c r="G133" s="151" t="s">
        <v>123</v>
      </c>
      <c r="H133" s="152">
        <v>55.4</v>
      </c>
      <c r="I133" s="153">
        <v>0</v>
      </c>
      <c r="J133" s="153">
        <f t="shared" ref="J133:J141" si="10">ROUND(I133*H133,2)</f>
        <v>0</v>
      </c>
      <c r="K133" s="154"/>
      <c r="L133" s="28"/>
      <c r="M133" s="155" t="s">
        <v>1</v>
      </c>
      <c r="N133" s="156" t="s">
        <v>36</v>
      </c>
      <c r="O133" s="157">
        <v>2.1999999999999999E-2</v>
      </c>
      <c r="P133" s="157">
        <f t="shared" ref="P133:P141" si="11">O133*H133</f>
        <v>1.2187999999999999</v>
      </c>
      <c r="Q133" s="157">
        <v>0.18906999999999999</v>
      </c>
      <c r="R133" s="157">
        <f t="shared" ref="R133:R141" si="12">Q133*H133</f>
        <v>10.474478</v>
      </c>
      <c r="S133" s="157">
        <v>0</v>
      </c>
      <c r="T133" s="158">
        <f t="shared" ref="T133:T141" si="13">S133*H133</f>
        <v>0</v>
      </c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R133" s="159" t="s">
        <v>124</v>
      </c>
      <c r="AT133" s="159" t="s">
        <v>120</v>
      </c>
      <c r="AU133" s="159" t="s">
        <v>125</v>
      </c>
      <c r="AY133" s="14" t="s">
        <v>118</v>
      </c>
      <c r="BE133" s="160">
        <f t="shared" ref="BE133:BE141" si="14">IF(N133="základná",J133,0)</f>
        <v>0</v>
      </c>
      <c r="BF133" s="160">
        <f t="shared" ref="BF133:BF141" si="15">IF(N133="znížená",J133,0)</f>
        <v>0</v>
      </c>
      <c r="BG133" s="160">
        <f t="shared" ref="BG133:BG141" si="16">IF(N133="zákl. prenesená",J133,0)</f>
        <v>0</v>
      </c>
      <c r="BH133" s="160">
        <f t="shared" ref="BH133:BH141" si="17">IF(N133="zníž. prenesená",J133,0)</f>
        <v>0</v>
      </c>
      <c r="BI133" s="160">
        <f t="shared" ref="BI133:BI141" si="18">IF(N133="nulová",J133,0)</f>
        <v>0</v>
      </c>
      <c r="BJ133" s="14" t="s">
        <v>125</v>
      </c>
      <c r="BK133" s="160">
        <f t="shared" ref="BK133:BK141" si="19">ROUND(I133*H133,2)</f>
        <v>0</v>
      </c>
      <c r="BL133" s="14" t="s">
        <v>124</v>
      </c>
      <c r="BM133" s="159" t="s">
        <v>275</v>
      </c>
    </row>
    <row r="134" spans="1:65" s="2" customFormat="1" ht="24.2" customHeight="1" x14ac:dyDescent="0.2">
      <c r="A134" s="27"/>
      <c r="B134" s="147"/>
      <c r="C134" s="148" t="s">
        <v>161</v>
      </c>
      <c r="D134" s="148" t="s">
        <v>120</v>
      </c>
      <c r="E134" s="149" t="s">
        <v>162</v>
      </c>
      <c r="F134" s="150" t="s">
        <v>163</v>
      </c>
      <c r="G134" s="151" t="s">
        <v>123</v>
      </c>
      <c r="H134" s="152">
        <v>92</v>
      </c>
      <c r="I134" s="153">
        <v>0</v>
      </c>
      <c r="J134" s="153">
        <f t="shared" si="10"/>
        <v>0</v>
      </c>
      <c r="K134" s="154"/>
      <c r="L134" s="28"/>
      <c r="M134" s="155" t="s">
        <v>1</v>
      </c>
      <c r="N134" s="156" t="s">
        <v>36</v>
      </c>
      <c r="O134" s="157">
        <v>0.03</v>
      </c>
      <c r="P134" s="157">
        <f t="shared" si="11"/>
        <v>2.76</v>
      </c>
      <c r="Q134" s="157">
        <v>0.46166000000000001</v>
      </c>
      <c r="R134" s="157">
        <f t="shared" si="12"/>
        <v>42.472720000000002</v>
      </c>
      <c r="S134" s="157">
        <v>0</v>
      </c>
      <c r="T134" s="158">
        <f t="shared" si="13"/>
        <v>0</v>
      </c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R134" s="159" t="s">
        <v>124</v>
      </c>
      <c r="AT134" s="159" t="s">
        <v>120</v>
      </c>
      <c r="AU134" s="159" t="s">
        <v>125</v>
      </c>
      <c r="AY134" s="14" t="s">
        <v>118</v>
      </c>
      <c r="BE134" s="160">
        <f t="shared" si="14"/>
        <v>0</v>
      </c>
      <c r="BF134" s="160">
        <f t="shared" si="15"/>
        <v>0</v>
      </c>
      <c r="BG134" s="160">
        <f t="shared" si="16"/>
        <v>0</v>
      </c>
      <c r="BH134" s="160">
        <f t="shared" si="17"/>
        <v>0</v>
      </c>
      <c r="BI134" s="160">
        <f t="shared" si="18"/>
        <v>0</v>
      </c>
      <c r="BJ134" s="14" t="s">
        <v>125</v>
      </c>
      <c r="BK134" s="160">
        <f t="shared" si="19"/>
        <v>0</v>
      </c>
      <c r="BL134" s="14" t="s">
        <v>124</v>
      </c>
      <c r="BM134" s="159" t="s">
        <v>276</v>
      </c>
    </row>
    <row r="135" spans="1:65" s="2" customFormat="1" ht="24.2" customHeight="1" x14ac:dyDescent="0.2">
      <c r="A135" s="27"/>
      <c r="B135" s="147"/>
      <c r="C135" s="148" t="s">
        <v>165</v>
      </c>
      <c r="D135" s="148" t="s">
        <v>120</v>
      </c>
      <c r="E135" s="149" t="s">
        <v>166</v>
      </c>
      <c r="F135" s="150" t="s">
        <v>167</v>
      </c>
      <c r="G135" s="151" t="s">
        <v>123</v>
      </c>
      <c r="H135" s="152">
        <v>23.1</v>
      </c>
      <c r="I135" s="153">
        <v>0</v>
      </c>
      <c r="J135" s="153">
        <f t="shared" si="10"/>
        <v>0</v>
      </c>
      <c r="K135" s="154"/>
      <c r="L135" s="28"/>
      <c r="M135" s="155" t="s">
        <v>1</v>
      </c>
      <c r="N135" s="156" t="s">
        <v>36</v>
      </c>
      <c r="O135" s="157">
        <v>0.151</v>
      </c>
      <c r="P135" s="157">
        <f t="shared" si="11"/>
        <v>3.4881000000000002</v>
      </c>
      <c r="Q135" s="157">
        <v>0.22377</v>
      </c>
      <c r="R135" s="157">
        <f t="shared" si="12"/>
        <v>5.1690870000000002</v>
      </c>
      <c r="S135" s="157">
        <v>0</v>
      </c>
      <c r="T135" s="158">
        <f t="shared" si="13"/>
        <v>0</v>
      </c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R135" s="159" t="s">
        <v>124</v>
      </c>
      <c r="AT135" s="159" t="s">
        <v>120</v>
      </c>
      <c r="AU135" s="159" t="s">
        <v>125</v>
      </c>
      <c r="AY135" s="14" t="s">
        <v>118</v>
      </c>
      <c r="BE135" s="160">
        <f t="shared" si="14"/>
        <v>0</v>
      </c>
      <c r="BF135" s="160">
        <f t="shared" si="15"/>
        <v>0</v>
      </c>
      <c r="BG135" s="160">
        <f t="shared" si="16"/>
        <v>0</v>
      </c>
      <c r="BH135" s="160">
        <f t="shared" si="17"/>
        <v>0</v>
      </c>
      <c r="BI135" s="160">
        <f t="shared" si="18"/>
        <v>0</v>
      </c>
      <c r="BJ135" s="14" t="s">
        <v>125</v>
      </c>
      <c r="BK135" s="160">
        <f t="shared" si="19"/>
        <v>0</v>
      </c>
      <c r="BL135" s="14" t="s">
        <v>124</v>
      </c>
      <c r="BM135" s="159" t="s">
        <v>277</v>
      </c>
    </row>
    <row r="136" spans="1:65" s="2" customFormat="1" ht="24.2" customHeight="1" x14ac:dyDescent="0.2">
      <c r="A136" s="27"/>
      <c r="B136" s="147"/>
      <c r="C136" s="148" t="s">
        <v>169</v>
      </c>
      <c r="D136" s="148" t="s">
        <v>120</v>
      </c>
      <c r="E136" s="149" t="s">
        <v>170</v>
      </c>
      <c r="F136" s="150" t="s">
        <v>171</v>
      </c>
      <c r="G136" s="151" t="s">
        <v>123</v>
      </c>
      <c r="H136" s="152">
        <v>57</v>
      </c>
      <c r="I136" s="153">
        <v>0</v>
      </c>
      <c r="J136" s="153">
        <f t="shared" si="10"/>
        <v>0</v>
      </c>
      <c r="K136" s="154"/>
      <c r="L136" s="28"/>
      <c r="M136" s="155" t="s">
        <v>1</v>
      </c>
      <c r="N136" s="156" t="s">
        <v>36</v>
      </c>
      <c r="O136" s="157">
        <v>0.16300000000000001</v>
      </c>
      <c r="P136" s="157">
        <f t="shared" si="11"/>
        <v>9.2910000000000004</v>
      </c>
      <c r="Q136" s="157">
        <v>0.33590999999999999</v>
      </c>
      <c r="R136" s="157">
        <f t="shared" si="12"/>
        <v>19.14687</v>
      </c>
      <c r="S136" s="157">
        <v>0</v>
      </c>
      <c r="T136" s="158">
        <f t="shared" si="13"/>
        <v>0</v>
      </c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R136" s="159" t="s">
        <v>124</v>
      </c>
      <c r="AT136" s="159" t="s">
        <v>120</v>
      </c>
      <c r="AU136" s="159" t="s">
        <v>125</v>
      </c>
      <c r="AY136" s="14" t="s">
        <v>118</v>
      </c>
      <c r="BE136" s="160">
        <f t="shared" si="14"/>
        <v>0</v>
      </c>
      <c r="BF136" s="160">
        <f t="shared" si="15"/>
        <v>0</v>
      </c>
      <c r="BG136" s="160">
        <f t="shared" si="16"/>
        <v>0</v>
      </c>
      <c r="BH136" s="160">
        <f t="shared" si="17"/>
        <v>0</v>
      </c>
      <c r="BI136" s="160">
        <f t="shared" si="18"/>
        <v>0</v>
      </c>
      <c r="BJ136" s="14" t="s">
        <v>125</v>
      </c>
      <c r="BK136" s="160">
        <f t="shared" si="19"/>
        <v>0</v>
      </c>
      <c r="BL136" s="14" t="s">
        <v>124</v>
      </c>
      <c r="BM136" s="159" t="s">
        <v>278</v>
      </c>
    </row>
    <row r="137" spans="1:65" s="2" customFormat="1" ht="24.2" customHeight="1" x14ac:dyDescent="0.2">
      <c r="A137" s="27"/>
      <c r="B137" s="147"/>
      <c r="C137" s="148" t="s">
        <v>279</v>
      </c>
      <c r="D137" s="148" t="s">
        <v>120</v>
      </c>
      <c r="E137" s="149" t="s">
        <v>280</v>
      </c>
      <c r="F137" s="150" t="s">
        <v>281</v>
      </c>
      <c r="G137" s="151" t="s">
        <v>137</v>
      </c>
      <c r="H137" s="152">
        <v>3.45</v>
      </c>
      <c r="I137" s="153">
        <v>0</v>
      </c>
      <c r="J137" s="153">
        <f t="shared" si="10"/>
        <v>0</v>
      </c>
      <c r="K137" s="154"/>
      <c r="L137" s="28"/>
      <c r="M137" s="155" t="s">
        <v>1</v>
      </c>
      <c r="N137" s="156" t="s">
        <v>36</v>
      </c>
      <c r="O137" s="157">
        <v>0.90800000000000003</v>
      </c>
      <c r="P137" s="157">
        <f t="shared" si="11"/>
        <v>3.1326000000000001</v>
      </c>
      <c r="Q137" s="157">
        <v>0</v>
      </c>
      <c r="R137" s="157">
        <f t="shared" si="12"/>
        <v>0</v>
      </c>
      <c r="S137" s="157">
        <v>0</v>
      </c>
      <c r="T137" s="158">
        <f t="shared" si="13"/>
        <v>0</v>
      </c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R137" s="159" t="s">
        <v>124</v>
      </c>
      <c r="AT137" s="159" t="s">
        <v>120</v>
      </c>
      <c r="AU137" s="159" t="s">
        <v>125</v>
      </c>
      <c r="AY137" s="14" t="s">
        <v>118</v>
      </c>
      <c r="BE137" s="160">
        <f t="shared" si="14"/>
        <v>0</v>
      </c>
      <c r="BF137" s="160">
        <f t="shared" si="15"/>
        <v>0</v>
      </c>
      <c r="BG137" s="160">
        <f t="shared" si="16"/>
        <v>0</v>
      </c>
      <c r="BH137" s="160">
        <f t="shared" si="17"/>
        <v>0</v>
      </c>
      <c r="BI137" s="160">
        <f t="shared" si="18"/>
        <v>0</v>
      </c>
      <c r="BJ137" s="14" t="s">
        <v>125</v>
      </c>
      <c r="BK137" s="160">
        <f t="shared" si="19"/>
        <v>0</v>
      </c>
      <c r="BL137" s="14" t="s">
        <v>124</v>
      </c>
      <c r="BM137" s="159" t="s">
        <v>282</v>
      </c>
    </row>
    <row r="138" spans="1:65" s="2" customFormat="1" ht="24.2" customHeight="1" x14ac:dyDescent="0.2">
      <c r="A138" s="27"/>
      <c r="B138" s="147"/>
      <c r="C138" s="148" t="s">
        <v>173</v>
      </c>
      <c r="D138" s="148" t="s">
        <v>120</v>
      </c>
      <c r="E138" s="149" t="s">
        <v>283</v>
      </c>
      <c r="F138" s="150" t="s">
        <v>175</v>
      </c>
      <c r="G138" s="151" t="s">
        <v>150</v>
      </c>
      <c r="H138" s="152">
        <v>11.55</v>
      </c>
      <c r="I138" s="153">
        <v>0</v>
      </c>
      <c r="J138" s="153">
        <f t="shared" si="10"/>
        <v>0</v>
      </c>
      <c r="K138" s="154"/>
      <c r="L138" s="28"/>
      <c r="M138" s="155" t="s">
        <v>1</v>
      </c>
      <c r="N138" s="156" t="s">
        <v>36</v>
      </c>
      <c r="O138" s="157">
        <v>0.08</v>
      </c>
      <c r="P138" s="157">
        <f t="shared" si="11"/>
        <v>0.92400000000000004</v>
      </c>
      <c r="Q138" s="157">
        <v>1</v>
      </c>
      <c r="R138" s="157">
        <f t="shared" si="12"/>
        <v>11.55</v>
      </c>
      <c r="S138" s="157">
        <v>0</v>
      </c>
      <c r="T138" s="158">
        <f t="shared" si="13"/>
        <v>0</v>
      </c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R138" s="159" t="s">
        <v>124</v>
      </c>
      <c r="AT138" s="159" t="s">
        <v>120</v>
      </c>
      <c r="AU138" s="159" t="s">
        <v>125</v>
      </c>
      <c r="AY138" s="14" t="s">
        <v>118</v>
      </c>
      <c r="BE138" s="160">
        <f t="shared" si="14"/>
        <v>0</v>
      </c>
      <c r="BF138" s="160">
        <f t="shared" si="15"/>
        <v>0</v>
      </c>
      <c r="BG138" s="160">
        <f t="shared" si="16"/>
        <v>0</v>
      </c>
      <c r="BH138" s="160">
        <f t="shared" si="17"/>
        <v>0</v>
      </c>
      <c r="BI138" s="160">
        <f t="shared" si="18"/>
        <v>0</v>
      </c>
      <c r="BJ138" s="14" t="s">
        <v>125</v>
      </c>
      <c r="BK138" s="160">
        <f t="shared" si="19"/>
        <v>0</v>
      </c>
      <c r="BL138" s="14" t="s">
        <v>124</v>
      </c>
      <c r="BM138" s="159" t="s">
        <v>284</v>
      </c>
    </row>
    <row r="139" spans="1:65" s="2" customFormat="1" ht="33" customHeight="1" x14ac:dyDescent="0.2">
      <c r="A139" s="27"/>
      <c r="B139" s="147"/>
      <c r="C139" s="148" t="s">
        <v>177</v>
      </c>
      <c r="D139" s="148" t="s">
        <v>120</v>
      </c>
      <c r="E139" s="149" t="s">
        <v>178</v>
      </c>
      <c r="F139" s="150" t="s">
        <v>179</v>
      </c>
      <c r="G139" s="151" t="s">
        <v>123</v>
      </c>
      <c r="H139" s="152">
        <v>269.5</v>
      </c>
      <c r="I139" s="153">
        <v>0</v>
      </c>
      <c r="J139" s="153">
        <f t="shared" si="10"/>
        <v>0</v>
      </c>
      <c r="K139" s="154"/>
      <c r="L139" s="28"/>
      <c r="M139" s="155" t="s">
        <v>1</v>
      </c>
      <c r="N139" s="156" t="s">
        <v>36</v>
      </c>
      <c r="O139" s="157">
        <v>2E-3</v>
      </c>
      <c r="P139" s="157">
        <f t="shared" si="11"/>
        <v>0.53900000000000003</v>
      </c>
      <c r="Q139" s="157">
        <v>5.1000000000000004E-4</v>
      </c>
      <c r="R139" s="157">
        <f t="shared" si="12"/>
        <v>0.13744500000000001</v>
      </c>
      <c r="S139" s="157">
        <v>0</v>
      </c>
      <c r="T139" s="158">
        <f t="shared" si="13"/>
        <v>0</v>
      </c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R139" s="159" t="s">
        <v>124</v>
      </c>
      <c r="AT139" s="159" t="s">
        <v>120</v>
      </c>
      <c r="AU139" s="159" t="s">
        <v>125</v>
      </c>
      <c r="AY139" s="14" t="s">
        <v>118</v>
      </c>
      <c r="BE139" s="160">
        <f t="shared" si="14"/>
        <v>0</v>
      </c>
      <c r="BF139" s="160">
        <f t="shared" si="15"/>
        <v>0</v>
      </c>
      <c r="BG139" s="160">
        <f t="shared" si="16"/>
        <v>0</v>
      </c>
      <c r="BH139" s="160">
        <f t="shared" si="17"/>
        <v>0</v>
      </c>
      <c r="BI139" s="160">
        <f t="shared" si="18"/>
        <v>0</v>
      </c>
      <c r="BJ139" s="14" t="s">
        <v>125</v>
      </c>
      <c r="BK139" s="160">
        <f t="shared" si="19"/>
        <v>0</v>
      </c>
      <c r="BL139" s="14" t="s">
        <v>124</v>
      </c>
      <c r="BM139" s="159" t="s">
        <v>285</v>
      </c>
    </row>
    <row r="140" spans="1:65" s="2" customFormat="1" ht="33" customHeight="1" x14ac:dyDescent="0.2">
      <c r="A140" s="27"/>
      <c r="B140" s="147"/>
      <c r="C140" s="148" t="s">
        <v>181</v>
      </c>
      <c r="D140" s="148" t="s">
        <v>120</v>
      </c>
      <c r="E140" s="149" t="s">
        <v>286</v>
      </c>
      <c r="F140" s="150" t="s">
        <v>183</v>
      </c>
      <c r="G140" s="151" t="s">
        <v>123</v>
      </c>
      <c r="H140" s="152">
        <v>231</v>
      </c>
      <c r="I140" s="153">
        <v>0</v>
      </c>
      <c r="J140" s="153">
        <f t="shared" si="10"/>
        <v>0</v>
      </c>
      <c r="K140" s="154"/>
      <c r="L140" s="28"/>
      <c r="M140" s="155" t="s">
        <v>1</v>
      </c>
      <c r="N140" s="156" t="s">
        <v>36</v>
      </c>
      <c r="O140" s="157">
        <v>6.6000000000000003E-2</v>
      </c>
      <c r="P140" s="157">
        <f t="shared" si="11"/>
        <v>15.246</v>
      </c>
      <c r="Q140" s="157">
        <v>0.10373</v>
      </c>
      <c r="R140" s="157">
        <f t="shared" si="12"/>
        <v>23.96163</v>
      </c>
      <c r="S140" s="157">
        <v>0</v>
      </c>
      <c r="T140" s="158">
        <f t="shared" si="13"/>
        <v>0</v>
      </c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R140" s="159" t="s">
        <v>124</v>
      </c>
      <c r="AT140" s="159" t="s">
        <v>120</v>
      </c>
      <c r="AU140" s="159" t="s">
        <v>125</v>
      </c>
      <c r="AY140" s="14" t="s">
        <v>118</v>
      </c>
      <c r="BE140" s="160">
        <f t="shared" si="14"/>
        <v>0</v>
      </c>
      <c r="BF140" s="160">
        <f t="shared" si="15"/>
        <v>0</v>
      </c>
      <c r="BG140" s="160">
        <f t="shared" si="16"/>
        <v>0</v>
      </c>
      <c r="BH140" s="160">
        <f t="shared" si="17"/>
        <v>0</v>
      </c>
      <c r="BI140" s="160">
        <f t="shared" si="18"/>
        <v>0</v>
      </c>
      <c r="BJ140" s="14" t="s">
        <v>125</v>
      </c>
      <c r="BK140" s="160">
        <f t="shared" si="19"/>
        <v>0</v>
      </c>
      <c r="BL140" s="14" t="s">
        <v>124</v>
      </c>
      <c r="BM140" s="159" t="s">
        <v>287</v>
      </c>
    </row>
    <row r="141" spans="1:65" s="2" customFormat="1" ht="37.9" customHeight="1" x14ac:dyDescent="0.2">
      <c r="A141" s="27"/>
      <c r="B141" s="147"/>
      <c r="C141" s="148" t="s">
        <v>185</v>
      </c>
      <c r="D141" s="148" t="s">
        <v>120</v>
      </c>
      <c r="E141" s="149" t="s">
        <v>186</v>
      </c>
      <c r="F141" s="150" t="s">
        <v>187</v>
      </c>
      <c r="G141" s="151" t="s">
        <v>123</v>
      </c>
      <c r="H141" s="152">
        <v>38.5</v>
      </c>
      <c r="I141" s="153">
        <v>0</v>
      </c>
      <c r="J141" s="153">
        <f t="shared" si="10"/>
        <v>0</v>
      </c>
      <c r="K141" s="154"/>
      <c r="L141" s="28"/>
      <c r="M141" s="155" t="s">
        <v>1</v>
      </c>
      <c r="N141" s="156" t="s">
        <v>36</v>
      </c>
      <c r="O141" s="157">
        <v>7.0999999999999994E-2</v>
      </c>
      <c r="P141" s="157">
        <f t="shared" si="11"/>
        <v>2.7334999999999998</v>
      </c>
      <c r="Q141" s="157">
        <v>0.12966</v>
      </c>
      <c r="R141" s="157">
        <f t="shared" si="12"/>
        <v>4.9919099999999998</v>
      </c>
      <c r="S141" s="157">
        <v>0</v>
      </c>
      <c r="T141" s="158">
        <f t="shared" si="13"/>
        <v>0</v>
      </c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R141" s="159" t="s">
        <v>124</v>
      </c>
      <c r="AT141" s="159" t="s">
        <v>120</v>
      </c>
      <c r="AU141" s="159" t="s">
        <v>125</v>
      </c>
      <c r="AY141" s="14" t="s">
        <v>118</v>
      </c>
      <c r="BE141" s="160">
        <f t="shared" si="14"/>
        <v>0</v>
      </c>
      <c r="BF141" s="160">
        <f t="shared" si="15"/>
        <v>0</v>
      </c>
      <c r="BG141" s="160">
        <f t="shared" si="16"/>
        <v>0</v>
      </c>
      <c r="BH141" s="160">
        <f t="shared" si="17"/>
        <v>0</v>
      </c>
      <c r="BI141" s="160">
        <f t="shared" si="18"/>
        <v>0</v>
      </c>
      <c r="BJ141" s="14" t="s">
        <v>125</v>
      </c>
      <c r="BK141" s="160">
        <f t="shared" si="19"/>
        <v>0</v>
      </c>
      <c r="BL141" s="14" t="s">
        <v>124</v>
      </c>
      <c r="BM141" s="159" t="s">
        <v>288</v>
      </c>
    </row>
    <row r="142" spans="1:65" s="12" customFormat="1" ht="22.9" customHeight="1" x14ac:dyDescent="0.2">
      <c r="B142" s="135"/>
      <c r="D142" s="136" t="s">
        <v>69</v>
      </c>
      <c r="E142" s="145" t="s">
        <v>157</v>
      </c>
      <c r="F142" s="145" t="s">
        <v>203</v>
      </c>
      <c r="I142" s="153"/>
      <c r="J142" s="146">
        <f>BK142</f>
        <v>0</v>
      </c>
      <c r="L142" s="135"/>
      <c r="M142" s="139"/>
      <c r="N142" s="140"/>
      <c r="O142" s="140"/>
      <c r="P142" s="141">
        <f>SUM(P143:P155)</f>
        <v>171.19256000000001</v>
      </c>
      <c r="Q142" s="140"/>
      <c r="R142" s="141">
        <f>SUM(R143:R155)</f>
        <v>42.288499999999985</v>
      </c>
      <c r="S142" s="140"/>
      <c r="T142" s="142">
        <f>SUM(T143:T155)</f>
        <v>0</v>
      </c>
      <c r="AR142" s="136" t="s">
        <v>77</v>
      </c>
      <c r="AT142" s="143" t="s">
        <v>69</v>
      </c>
      <c r="AU142" s="143" t="s">
        <v>77</v>
      </c>
      <c r="AY142" s="136" t="s">
        <v>118</v>
      </c>
      <c r="BK142" s="144">
        <f>SUM(BK143:BK155)</f>
        <v>0</v>
      </c>
    </row>
    <row r="143" spans="1:65" s="2" customFormat="1" ht="33" customHeight="1" x14ac:dyDescent="0.2">
      <c r="A143" s="27"/>
      <c r="B143" s="147"/>
      <c r="C143" s="148" t="s">
        <v>204</v>
      </c>
      <c r="D143" s="148" t="s">
        <v>120</v>
      </c>
      <c r="E143" s="149" t="s">
        <v>205</v>
      </c>
      <c r="F143" s="150" t="s">
        <v>206</v>
      </c>
      <c r="G143" s="151" t="s">
        <v>133</v>
      </c>
      <c r="H143" s="152">
        <v>154</v>
      </c>
      <c r="I143" s="153">
        <v>0</v>
      </c>
      <c r="J143" s="153">
        <f t="shared" ref="J143:J155" si="20">ROUND(I143*H143,2)</f>
        <v>0</v>
      </c>
      <c r="K143" s="154"/>
      <c r="L143" s="28"/>
      <c r="M143" s="155" t="s">
        <v>1</v>
      </c>
      <c r="N143" s="156" t="s">
        <v>36</v>
      </c>
      <c r="O143" s="157">
        <v>0.27</v>
      </c>
      <c r="P143" s="157">
        <f t="shared" ref="P143:P155" si="21">O143*H143</f>
        <v>41.580000000000005</v>
      </c>
      <c r="Q143" s="157">
        <v>0.15223</v>
      </c>
      <c r="R143" s="157">
        <f t="shared" ref="R143:R155" si="22">Q143*H143</f>
        <v>23.44342</v>
      </c>
      <c r="S143" s="157">
        <v>0</v>
      </c>
      <c r="T143" s="158">
        <f t="shared" ref="T143:T155" si="23">S143*H143</f>
        <v>0</v>
      </c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R143" s="159" t="s">
        <v>124</v>
      </c>
      <c r="AT143" s="159" t="s">
        <v>120</v>
      </c>
      <c r="AU143" s="159" t="s">
        <v>125</v>
      </c>
      <c r="AY143" s="14" t="s">
        <v>118</v>
      </c>
      <c r="BE143" s="160">
        <f t="shared" ref="BE143:BE155" si="24">IF(N143="základná",J143,0)</f>
        <v>0</v>
      </c>
      <c r="BF143" s="160">
        <f t="shared" ref="BF143:BF155" si="25">IF(N143="znížená",J143,0)</f>
        <v>0</v>
      </c>
      <c r="BG143" s="160">
        <f t="shared" ref="BG143:BG155" si="26">IF(N143="zákl. prenesená",J143,0)</f>
        <v>0</v>
      </c>
      <c r="BH143" s="160">
        <f t="shared" ref="BH143:BH155" si="27">IF(N143="zníž. prenesená",J143,0)</f>
        <v>0</v>
      </c>
      <c r="BI143" s="160">
        <f t="shared" ref="BI143:BI155" si="28">IF(N143="nulová",J143,0)</f>
        <v>0</v>
      </c>
      <c r="BJ143" s="14" t="s">
        <v>125</v>
      </c>
      <c r="BK143" s="160">
        <f t="shared" ref="BK143:BK155" si="29">ROUND(I143*H143,2)</f>
        <v>0</v>
      </c>
      <c r="BL143" s="14" t="s">
        <v>124</v>
      </c>
      <c r="BM143" s="159" t="s">
        <v>289</v>
      </c>
    </row>
    <row r="144" spans="1:65" s="2" customFormat="1" ht="24.2" customHeight="1" x14ac:dyDescent="0.2">
      <c r="A144" s="27"/>
      <c r="B144" s="147"/>
      <c r="C144" s="161" t="s">
        <v>208</v>
      </c>
      <c r="D144" s="161" t="s">
        <v>199</v>
      </c>
      <c r="E144" s="162" t="s">
        <v>209</v>
      </c>
      <c r="F144" s="163" t="s">
        <v>210</v>
      </c>
      <c r="G144" s="164" t="s">
        <v>197</v>
      </c>
      <c r="H144" s="165">
        <v>155.54</v>
      </c>
      <c r="I144" s="153">
        <v>0</v>
      </c>
      <c r="J144" s="166">
        <f t="shared" si="20"/>
        <v>0</v>
      </c>
      <c r="K144" s="167"/>
      <c r="L144" s="168"/>
      <c r="M144" s="169" t="s">
        <v>1</v>
      </c>
      <c r="N144" s="170" t="s">
        <v>36</v>
      </c>
      <c r="O144" s="157">
        <v>0</v>
      </c>
      <c r="P144" s="157">
        <f t="shared" si="21"/>
        <v>0</v>
      </c>
      <c r="Q144" s="157">
        <v>8.1000000000000003E-2</v>
      </c>
      <c r="R144" s="157">
        <f t="shared" si="22"/>
        <v>12.598739999999999</v>
      </c>
      <c r="S144" s="157">
        <v>0</v>
      </c>
      <c r="T144" s="158">
        <f t="shared" si="23"/>
        <v>0</v>
      </c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R144" s="159" t="s">
        <v>152</v>
      </c>
      <c r="AT144" s="159" t="s">
        <v>199</v>
      </c>
      <c r="AU144" s="159" t="s">
        <v>125</v>
      </c>
      <c r="AY144" s="14" t="s">
        <v>118</v>
      </c>
      <c r="BE144" s="160">
        <f t="shared" si="24"/>
        <v>0</v>
      </c>
      <c r="BF144" s="160">
        <f t="shared" si="25"/>
        <v>0</v>
      </c>
      <c r="BG144" s="160">
        <f t="shared" si="26"/>
        <v>0</v>
      </c>
      <c r="BH144" s="160">
        <f t="shared" si="27"/>
        <v>0</v>
      </c>
      <c r="BI144" s="160">
        <f t="shared" si="28"/>
        <v>0</v>
      </c>
      <c r="BJ144" s="14" t="s">
        <v>125</v>
      </c>
      <c r="BK144" s="160">
        <f t="shared" si="29"/>
        <v>0</v>
      </c>
      <c r="BL144" s="14" t="s">
        <v>124</v>
      </c>
      <c r="BM144" s="159" t="s">
        <v>290</v>
      </c>
    </row>
    <row r="145" spans="1:65" s="2" customFormat="1" ht="37.9" customHeight="1" x14ac:dyDescent="0.2">
      <c r="A145" s="27"/>
      <c r="B145" s="147"/>
      <c r="C145" s="148" t="s">
        <v>212</v>
      </c>
      <c r="D145" s="148" t="s">
        <v>120</v>
      </c>
      <c r="E145" s="149" t="s">
        <v>213</v>
      </c>
      <c r="F145" s="150" t="s">
        <v>214</v>
      </c>
      <c r="G145" s="151" t="s">
        <v>133</v>
      </c>
      <c r="H145" s="152">
        <v>46</v>
      </c>
      <c r="I145" s="153">
        <v>0</v>
      </c>
      <c r="J145" s="153">
        <f t="shared" si="20"/>
        <v>0</v>
      </c>
      <c r="K145" s="154"/>
      <c r="L145" s="28"/>
      <c r="M145" s="155" t="s">
        <v>1</v>
      </c>
      <c r="N145" s="156" t="s">
        <v>36</v>
      </c>
      <c r="O145" s="157">
        <v>0.13200000000000001</v>
      </c>
      <c r="P145" s="157">
        <f t="shared" si="21"/>
        <v>6.0720000000000001</v>
      </c>
      <c r="Q145" s="157">
        <v>9.7930000000000003E-2</v>
      </c>
      <c r="R145" s="157">
        <f t="shared" si="22"/>
        <v>4.5047800000000002</v>
      </c>
      <c r="S145" s="157">
        <v>0</v>
      </c>
      <c r="T145" s="158">
        <f t="shared" si="23"/>
        <v>0</v>
      </c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R145" s="159" t="s">
        <v>124</v>
      </c>
      <c r="AT145" s="159" t="s">
        <v>120</v>
      </c>
      <c r="AU145" s="159" t="s">
        <v>125</v>
      </c>
      <c r="AY145" s="14" t="s">
        <v>118</v>
      </c>
      <c r="BE145" s="160">
        <f t="shared" si="24"/>
        <v>0</v>
      </c>
      <c r="BF145" s="160">
        <f t="shared" si="25"/>
        <v>0</v>
      </c>
      <c r="BG145" s="160">
        <f t="shared" si="26"/>
        <v>0</v>
      </c>
      <c r="BH145" s="160">
        <f t="shared" si="27"/>
        <v>0</v>
      </c>
      <c r="BI145" s="160">
        <f t="shared" si="28"/>
        <v>0</v>
      </c>
      <c r="BJ145" s="14" t="s">
        <v>125</v>
      </c>
      <c r="BK145" s="160">
        <f t="shared" si="29"/>
        <v>0</v>
      </c>
      <c r="BL145" s="14" t="s">
        <v>124</v>
      </c>
      <c r="BM145" s="159" t="s">
        <v>291</v>
      </c>
    </row>
    <row r="146" spans="1:65" s="2" customFormat="1" ht="21.75" customHeight="1" x14ac:dyDescent="0.2">
      <c r="A146" s="27"/>
      <c r="B146" s="147"/>
      <c r="C146" s="161" t="s">
        <v>216</v>
      </c>
      <c r="D146" s="161" t="s">
        <v>199</v>
      </c>
      <c r="E146" s="162" t="s">
        <v>217</v>
      </c>
      <c r="F146" s="163" t="s">
        <v>218</v>
      </c>
      <c r="G146" s="164" t="s">
        <v>197</v>
      </c>
      <c r="H146" s="165">
        <v>46.46</v>
      </c>
      <c r="I146" s="153">
        <v>0</v>
      </c>
      <c r="J146" s="166">
        <f t="shared" si="20"/>
        <v>0</v>
      </c>
      <c r="K146" s="167"/>
      <c r="L146" s="168"/>
      <c r="M146" s="169" t="s">
        <v>1</v>
      </c>
      <c r="N146" s="170" t="s">
        <v>36</v>
      </c>
      <c r="O146" s="157">
        <v>0</v>
      </c>
      <c r="P146" s="157">
        <f t="shared" si="21"/>
        <v>0</v>
      </c>
      <c r="Q146" s="157">
        <v>2.3E-2</v>
      </c>
      <c r="R146" s="157">
        <f t="shared" si="22"/>
        <v>1.0685800000000001</v>
      </c>
      <c r="S146" s="157">
        <v>0</v>
      </c>
      <c r="T146" s="158">
        <f t="shared" si="23"/>
        <v>0</v>
      </c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R146" s="159" t="s">
        <v>152</v>
      </c>
      <c r="AT146" s="159" t="s">
        <v>199</v>
      </c>
      <c r="AU146" s="159" t="s">
        <v>125</v>
      </c>
      <c r="AY146" s="14" t="s">
        <v>118</v>
      </c>
      <c r="BE146" s="160">
        <f t="shared" si="24"/>
        <v>0</v>
      </c>
      <c r="BF146" s="160">
        <f t="shared" si="25"/>
        <v>0</v>
      </c>
      <c r="BG146" s="160">
        <f t="shared" si="26"/>
        <v>0</v>
      </c>
      <c r="BH146" s="160">
        <f t="shared" si="27"/>
        <v>0</v>
      </c>
      <c r="BI146" s="160">
        <f t="shared" si="28"/>
        <v>0</v>
      </c>
      <c r="BJ146" s="14" t="s">
        <v>125</v>
      </c>
      <c r="BK146" s="160">
        <f t="shared" si="29"/>
        <v>0</v>
      </c>
      <c r="BL146" s="14" t="s">
        <v>124</v>
      </c>
      <c r="BM146" s="159" t="s">
        <v>292</v>
      </c>
    </row>
    <row r="147" spans="1:65" s="2" customFormat="1" ht="16.5" customHeight="1" x14ac:dyDescent="0.2">
      <c r="A147" s="27"/>
      <c r="B147" s="147"/>
      <c r="C147" s="148" t="s">
        <v>220</v>
      </c>
      <c r="D147" s="148" t="s">
        <v>120</v>
      </c>
      <c r="E147" s="149" t="s">
        <v>221</v>
      </c>
      <c r="F147" s="150" t="s">
        <v>222</v>
      </c>
      <c r="G147" s="151" t="s">
        <v>133</v>
      </c>
      <c r="H147" s="152">
        <v>154</v>
      </c>
      <c r="I147" s="153">
        <v>0</v>
      </c>
      <c r="J147" s="153">
        <f t="shared" si="20"/>
        <v>0</v>
      </c>
      <c r="K147" s="154"/>
      <c r="L147" s="28"/>
      <c r="M147" s="155" t="s">
        <v>1</v>
      </c>
      <c r="N147" s="156" t="s">
        <v>36</v>
      </c>
      <c r="O147" s="157">
        <v>0.19700000000000001</v>
      </c>
      <c r="P147" s="157">
        <f t="shared" si="21"/>
        <v>30.338000000000001</v>
      </c>
      <c r="Q147" s="157">
        <v>4.3E-3</v>
      </c>
      <c r="R147" s="157">
        <f t="shared" si="22"/>
        <v>0.66220000000000001</v>
      </c>
      <c r="S147" s="157">
        <v>0</v>
      </c>
      <c r="T147" s="158">
        <f t="shared" si="23"/>
        <v>0</v>
      </c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R147" s="159" t="s">
        <v>124</v>
      </c>
      <c r="AT147" s="159" t="s">
        <v>120</v>
      </c>
      <c r="AU147" s="159" t="s">
        <v>125</v>
      </c>
      <c r="AY147" s="14" t="s">
        <v>118</v>
      </c>
      <c r="BE147" s="160">
        <f t="shared" si="24"/>
        <v>0</v>
      </c>
      <c r="BF147" s="160">
        <f t="shared" si="25"/>
        <v>0</v>
      </c>
      <c r="BG147" s="160">
        <f t="shared" si="26"/>
        <v>0</v>
      </c>
      <c r="BH147" s="160">
        <f t="shared" si="27"/>
        <v>0</v>
      </c>
      <c r="BI147" s="160">
        <f t="shared" si="28"/>
        <v>0</v>
      </c>
      <c r="BJ147" s="14" t="s">
        <v>125</v>
      </c>
      <c r="BK147" s="160">
        <f t="shared" si="29"/>
        <v>0</v>
      </c>
      <c r="BL147" s="14" t="s">
        <v>124</v>
      </c>
      <c r="BM147" s="159" t="s">
        <v>293</v>
      </c>
    </row>
    <row r="148" spans="1:65" s="2" customFormat="1" ht="24.2" customHeight="1" x14ac:dyDescent="0.2">
      <c r="A148" s="27"/>
      <c r="B148" s="147"/>
      <c r="C148" s="148" t="s">
        <v>224</v>
      </c>
      <c r="D148" s="148" t="s">
        <v>120</v>
      </c>
      <c r="E148" s="149" t="s">
        <v>225</v>
      </c>
      <c r="F148" s="150" t="s">
        <v>226</v>
      </c>
      <c r="G148" s="151" t="s">
        <v>133</v>
      </c>
      <c r="H148" s="152">
        <v>154</v>
      </c>
      <c r="I148" s="153">
        <v>0</v>
      </c>
      <c r="J148" s="153">
        <f t="shared" si="20"/>
        <v>0</v>
      </c>
      <c r="K148" s="154"/>
      <c r="L148" s="28"/>
      <c r="M148" s="155" t="s">
        <v>1</v>
      </c>
      <c r="N148" s="156" t="s">
        <v>36</v>
      </c>
      <c r="O148" s="157">
        <v>0.14499999999999999</v>
      </c>
      <c r="P148" s="157">
        <f t="shared" si="21"/>
        <v>22.33</v>
      </c>
      <c r="Q148" s="157">
        <v>0</v>
      </c>
      <c r="R148" s="157">
        <f t="shared" si="22"/>
        <v>0</v>
      </c>
      <c r="S148" s="157">
        <v>0</v>
      </c>
      <c r="T148" s="158">
        <f t="shared" si="23"/>
        <v>0</v>
      </c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R148" s="159" t="s">
        <v>124</v>
      </c>
      <c r="AT148" s="159" t="s">
        <v>120</v>
      </c>
      <c r="AU148" s="159" t="s">
        <v>125</v>
      </c>
      <c r="AY148" s="14" t="s">
        <v>118</v>
      </c>
      <c r="BE148" s="160">
        <f t="shared" si="24"/>
        <v>0</v>
      </c>
      <c r="BF148" s="160">
        <f t="shared" si="25"/>
        <v>0</v>
      </c>
      <c r="BG148" s="160">
        <f t="shared" si="26"/>
        <v>0</v>
      </c>
      <c r="BH148" s="160">
        <f t="shared" si="27"/>
        <v>0</v>
      </c>
      <c r="BI148" s="160">
        <f t="shared" si="28"/>
        <v>0</v>
      </c>
      <c r="BJ148" s="14" t="s">
        <v>125</v>
      </c>
      <c r="BK148" s="160">
        <f t="shared" si="29"/>
        <v>0</v>
      </c>
      <c r="BL148" s="14" t="s">
        <v>124</v>
      </c>
      <c r="BM148" s="159" t="s">
        <v>294</v>
      </c>
    </row>
    <row r="149" spans="1:65" s="2" customFormat="1" ht="24.2" customHeight="1" x14ac:dyDescent="0.2">
      <c r="A149" s="27"/>
      <c r="B149" s="147"/>
      <c r="C149" s="148" t="s">
        <v>228</v>
      </c>
      <c r="D149" s="148" t="s">
        <v>120</v>
      </c>
      <c r="E149" s="149" t="s">
        <v>229</v>
      </c>
      <c r="F149" s="150" t="s">
        <v>230</v>
      </c>
      <c r="G149" s="151" t="s">
        <v>133</v>
      </c>
      <c r="H149" s="152">
        <v>154</v>
      </c>
      <c r="I149" s="153">
        <v>0</v>
      </c>
      <c r="J149" s="153">
        <f t="shared" si="20"/>
        <v>0</v>
      </c>
      <c r="K149" s="154"/>
      <c r="L149" s="28"/>
      <c r="M149" s="155" t="s">
        <v>1</v>
      </c>
      <c r="N149" s="156" t="s">
        <v>36</v>
      </c>
      <c r="O149" s="157">
        <v>0.45107000000000003</v>
      </c>
      <c r="P149" s="157">
        <f t="shared" si="21"/>
        <v>69.464780000000005</v>
      </c>
      <c r="Q149" s="157">
        <v>6.9999999999999994E-5</v>
      </c>
      <c r="R149" s="157">
        <f t="shared" si="22"/>
        <v>1.078E-2</v>
      </c>
      <c r="S149" s="157">
        <v>0</v>
      </c>
      <c r="T149" s="158">
        <f t="shared" si="23"/>
        <v>0</v>
      </c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R149" s="159" t="s">
        <v>124</v>
      </c>
      <c r="AT149" s="159" t="s">
        <v>120</v>
      </c>
      <c r="AU149" s="159" t="s">
        <v>125</v>
      </c>
      <c r="AY149" s="14" t="s">
        <v>118</v>
      </c>
      <c r="BE149" s="160">
        <f t="shared" si="24"/>
        <v>0</v>
      </c>
      <c r="BF149" s="160">
        <f t="shared" si="25"/>
        <v>0</v>
      </c>
      <c r="BG149" s="160">
        <f t="shared" si="26"/>
        <v>0</v>
      </c>
      <c r="BH149" s="160">
        <f t="shared" si="27"/>
        <v>0</v>
      </c>
      <c r="BI149" s="160">
        <f t="shared" si="28"/>
        <v>0</v>
      </c>
      <c r="BJ149" s="14" t="s">
        <v>125</v>
      </c>
      <c r="BK149" s="160">
        <f t="shared" si="29"/>
        <v>0</v>
      </c>
      <c r="BL149" s="14" t="s">
        <v>124</v>
      </c>
      <c r="BM149" s="159" t="s">
        <v>295</v>
      </c>
    </row>
    <row r="150" spans="1:65" s="2" customFormat="1" ht="33" customHeight="1" x14ac:dyDescent="0.2">
      <c r="A150" s="27"/>
      <c r="B150" s="147"/>
      <c r="C150" s="148" t="s">
        <v>232</v>
      </c>
      <c r="D150" s="148" t="s">
        <v>120</v>
      </c>
      <c r="E150" s="149" t="s">
        <v>233</v>
      </c>
      <c r="F150" s="150" t="s">
        <v>234</v>
      </c>
      <c r="G150" s="151" t="s">
        <v>123</v>
      </c>
      <c r="H150" s="152">
        <v>231</v>
      </c>
      <c r="I150" s="153">
        <v>0</v>
      </c>
      <c r="J150" s="153">
        <f t="shared" si="20"/>
        <v>0</v>
      </c>
      <c r="K150" s="154"/>
      <c r="L150" s="28"/>
      <c r="M150" s="155" t="s">
        <v>1</v>
      </c>
      <c r="N150" s="156" t="s">
        <v>36</v>
      </c>
      <c r="O150" s="157">
        <v>2E-3</v>
      </c>
      <c r="P150" s="157">
        <f t="shared" si="21"/>
        <v>0.46200000000000002</v>
      </c>
      <c r="Q150" s="157">
        <v>0</v>
      </c>
      <c r="R150" s="157">
        <f t="shared" si="22"/>
        <v>0</v>
      </c>
      <c r="S150" s="157">
        <v>0</v>
      </c>
      <c r="T150" s="158">
        <f t="shared" si="23"/>
        <v>0</v>
      </c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R150" s="159" t="s">
        <v>124</v>
      </c>
      <c r="AT150" s="159" t="s">
        <v>120</v>
      </c>
      <c r="AU150" s="159" t="s">
        <v>125</v>
      </c>
      <c r="AY150" s="14" t="s">
        <v>118</v>
      </c>
      <c r="BE150" s="160">
        <f t="shared" si="24"/>
        <v>0</v>
      </c>
      <c r="BF150" s="160">
        <f t="shared" si="25"/>
        <v>0</v>
      </c>
      <c r="BG150" s="160">
        <f t="shared" si="26"/>
        <v>0</v>
      </c>
      <c r="BH150" s="160">
        <f t="shared" si="27"/>
        <v>0</v>
      </c>
      <c r="BI150" s="160">
        <f t="shared" si="28"/>
        <v>0</v>
      </c>
      <c r="BJ150" s="14" t="s">
        <v>125</v>
      </c>
      <c r="BK150" s="160">
        <f t="shared" si="29"/>
        <v>0</v>
      </c>
      <c r="BL150" s="14" t="s">
        <v>124</v>
      </c>
      <c r="BM150" s="159" t="s">
        <v>296</v>
      </c>
    </row>
    <row r="151" spans="1:65" s="2" customFormat="1" ht="21.75" customHeight="1" x14ac:dyDescent="0.2">
      <c r="A151" s="27"/>
      <c r="B151" s="147"/>
      <c r="C151" s="148" t="s">
        <v>236</v>
      </c>
      <c r="D151" s="148" t="s">
        <v>120</v>
      </c>
      <c r="E151" s="149" t="s">
        <v>237</v>
      </c>
      <c r="F151" s="150" t="s">
        <v>238</v>
      </c>
      <c r="G151" s="151" t="s">
        <v>150</v>
      </c>
      <c r="H151" s="152">
        <v>28.66</v>
      </c>
      <c r="I151" s="153">
        <v>0</v>
      </c>
      <c r="J151" s="153">
        <f t="shared" si="20"/>
        <v>0</v>
      </c>
      <c r="K151" s="154"/>
      <c r="L151" s="28"/>
      <c r="M151" s="155" t="s">
        <v>1</v>
      </c>
      <c r="N151" s="156" t="s">
        <v>36</v>
      </c>
      <c r="O151" s="157">
        <v>3.3000000000000002E-2</v>
      </c>
      <c r="P151" s="157">
        <f t="shared" si="21"/>
        <v>0.94578000000000007</v>
      </c>
      <c r="Q151" s="157">
        <v>0</v>
      </c>
      <c r="R151" s="157">
        <f t="shared" si="22"/>
        <v>0</v>
      </c>
      <c r="S151" s="157">
        <v>0</v>
      </c>
      <c r="T151" s="158">
        <f t="shared" si="23"/>
        <v>0</v>
      </c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R151" s="159" t="s">
        <v>124</v>
      </c>
      <c r="AT151" s="159" t="s">
        <v>120</v>
      </c>
      <c r="AU151" s="159" t="s">
        <v>125</v>
      </c>
      <c r="AY151" s="14" t="s">
        <v>118</v>
      </c>
      <c r="BE151" s="160">
        <f t="shared" si="24"/>
        <v>0</v>
      </c>
      <c r="BF151" s="160">
        <f t="shared" si="25"/>
        <v>0</v>
      </c>
      <c r="BG151" s="160">
        <f t="shared" si="26"/>
        <v>0</v>
      </c>
      <c r="BH151" s="160">
        <f t="shared" si="27"/>
        <v>0</v>
      </c>
      <c r="BI151" s="160">
        <f t="shared" si="28"/>
        <v>0</v>
      </c>
      <c r="BJ151" s="14" t="s">
        <v>125</v>
      </c>
      <c r="BK151" s="160">
        <f t="shared" si="29"/>
        <v>0</v>
      </c>
      <c r="BL151" s="14" t="s">
        <v>124</v>
      </c>
      <c r="BM151" s="159" t="s">
        <v>297</v>
      </c>
    </row>
    <row r="152" spans="1:65" s="2" customFormat="1" ht="24.2" customHeight="1" x14ac:dyDescent="0.2">
      <c r="A152" s="27"/>
      <c r="B152" s="147"/>
      <c r="C152" s="148" t="s">
        <v>240</v>
      </c>
      <c r="D152" s="148" t="s">
        <v>120</v>
      </c>
      <c r="E152" s="149" t="s">
        <v>241</v>
      </c>
      <c r="F152" s="150" t="s">
        <v>242</v>
      </c>
      <c r="G152" s="151" t="s">
        <v>150</v>
      </c>
      <c r="H152" s="152">
        <v>23.847000000000001</v>
      </c>
      <c r="I152" s="153">
        <v>0</v>
      </c>
      <c r="J152" s="153">
        <f t="shared" si="20"/>
        <v>0</v>
      </c>
      <c r="K152" s="154"/>
      <c r="L152" s="28"/>
      <c r="M152" s="155" t="s">
        <v>1</v>
      </c>
      <c r="N152" s="156" t="s">
        <v>36</v>
      </c>
      <c r="O152" s="157">
        <v>0</v>
      </c>
      <c r="P152" s="157">
        <f t="shared" si="21"/>
        <v>0</v>
      </c>
      <c r="Q152" s="157">
        <v>0</v>
      </c>
      <c r="R152" s="157">
        <f t="shared" si="22"/>
        <v>0</v>
      </c>
      <c r="S152" s="157">
        <v>0</v>
      </c>
      <c r="T152" s="158">
        <f t="shared" si="23"/>
        <v>0</v>
      </c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R152" s="159" t="s">
        <v>124</v>
      </c>
      <c r="AT152" s="159" t="s">
        <v>120</v>
      </c>
      <c r="AU152" s="159" t="s">
        <v>125</v>
      </c>
      <c r="AY152" s="14" t="s">
        <v>118</v>
      </c>
      <c r="BE152" s="160">
        <f t="shared" si="24"/>
        <v>0</v>
      </c>
      <c r="BF152" s="160">
        <f t="shared" si="25"/>
        <v>0</v>
      </c>
      <c r="BG152" s="160">
        <f t="shared" si="26"/>
        <v>0</v>
      </c>
      <c r="BH152" s="160">
        <f t="shared" si="27"/>
        <v>0</v>
      </c>
      <c r="BI152" s="160">
        <f t="shared" si="28"/>
        <v>0</v>
      </c>
      <c r="BJ152" s="14" t="s">
        <v>125</v>
      </c>
      <c r="BK152" s="160">
        <f t="shared" si="29"/>
        <v>0</v>
      </c>
      <c r="BL152" s="14" t="s">
        <v>124</v>
      </c>
      <c r="BM152" s="159" t="s">
        <v>298</v>
      </c>
    </row>
    <row r="153" spans="1:65" s="2" customFormat="1" ht="24.2" customHeight="1" x14ac:dyDescent="0.2">
      <c r="A153" s="27"/>
      <c r="B153" s="147"/>
      <c r="C153" s="148" t="s">
        <v>244</v>
      </c>
      <c r="D153" s="148" t="s">
        <v>120</v>
      </c>
      <c r="E153" s="149" t="s">
        <v>245</v>
      </c>
      <c r="F153" s="150" t="s">
        <v>246</v>
      </c>
      <c r="G153" s="151" t="s">
        <v>150</v>
      </c>
      <c r="H153" s="152">
        <v>4.8129999999999997</v>
      </c>
      <c r="I153" s="153">
        <v>0</v>
      </c>
      <c r="J153" s="153">
        <f t="shared" si="20"/>
        <v>0</v>
      </c>
      <c r="K153" s="154"/>
      <c r="L153" s="28"/>
      <c r="M153" s="155" t="s">
        <v>1</v>
      </c>
      <c r="N153" s="156" t="s">
        <v>36</v>
      </c>
      <c r="O153" s="157">
        <v>0</v>
      </c>
      <c r="P153" s="157">
        <f t="shared" si="21"/>
        <v>0</v>
      </c>
      <c r="Q153" s="157">
        <v>0</v>
      </c>
      <c r="R153" s="157">
        <f t="shared" si="22"/>
        <v>0</v>
      </c>
      <c r="S153" s="157">
        <v>0</v>
      </c>
      <c r="T153" s="158">
        <f t="shared" si="23"/>
        <v>0</v>
      </c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R153" s="159" t="s">
        <v>124</v>
      </c>
      <c r="AT153" s="159" t="s">
        <v>120</v>
      </c>
      <c r="AU153" s="159" t="s">
        <v>125</v>
      </c>
      <c r="AY153" s="14" t="s">
        <v>118</v>
      </c>
      <c r="BE153" s="160">
        <f t="shared" si="24"/>
        <v>0</v>
      </c>
      <c r="BF153" s="160">
        <f t="shared" si="25"/>
        <v>0</v>
      </c>
      <c r="BG153" s="160">
        <f t="shared" si="26"/>
        <v>0</v>
      </c>
      <c r="BH153" s="160">
        <f t="shared" si="27"/>
        <v>0</v>
      </c>
      <c r="BI153" s="160">
        <f t="shared" si="28"/>
        <v>0</v>
      </c>
      <c r="BJ153" s="14" t="s">
        <v>125</v>
      </c>
      <c r="BK153" s="160">
        <f t="shared" si="29"/>
        <v>0</v>
      </c>
      <c r="BL153" s="14" t="s">
        <v>124</v>
      </c>
      <c r="BM153" s="159" t="s">
        <v>299</v>
      </c>
    </row>
    <row r="154" spans="1:65" s="2" customFormat="1" ht="16.5" customHeight="1" x14ac:dyDescent="0.2">
      <c r="A154" s="27"/>
      <c r="B154" s="147"/>
      <c r="C154" s="148" t="s">
        <v>248</v>
      </c>
      <c r="D154" s="148" t="s">
        <v>120</v>
      </c>
      <c r="E154" s="149" t="s">
        <v>300</v>
      </c>
      <c r="F154" s="150" t="s">
        <v>250</v>
      </c>
      <c r="G154" s="151" t="s">
        <v>251</v>
      </c>
      <c r="H154" s="152">
        <v>1</v>
      </c>
      <c r="I154" s="153">
        <v>0</v>
      </c>
      <c r="J154" s="153">
        <f t="shared" si="20"/>
        <v>0</v>
      </c>
      <c r="K154" s="154"/>
      <c r="L154" s="28"/>
      <c r="M154" s="155" t="s">
        <v>1</v>
      </c>
      <c r="N154" s="156" t="s">
        <v>36</v>
      </c>
      <c r="O154" s="157">
        <v>0</v>
      </c>
      <c r="P154" s="157">
        <f t="shared" si="21"/>
        <v>0</v>
      </c>
      <c r="Q154" s="157">
        <v>0</v>
      </c>
      <c r="R154" s="157">
        <f t="shared" si="22"/>
        <v>0</v>
      </c>
      <c r="S154" s="157">
        <v>0</v>
      </c>
      <c r="T154" s="158">
        <f t="shared" si="23"/>
        <v>0</v>
      </c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R154" s="159" t="s">
        <v>252</v>
      </c>
      <c r="AT154" s="159" t="s">
        <v>120</v>
      </c>
      <c r="AU154" s="159" t="s">
        <v>125</v>
      </c>
      <c r="AY154" s="14" t="s">
        <v>118</v>
      </c>
      <c r="BE154" s="160">
        <f t="shared" si="24"/>
        <v>0</v>
      </c>
      <c r="BF154" s="160">
        <f t="shared" si="25"/>
        <v>0</v>
      </c>
      <c r="BG154" s="160">
        <f t="shared" si="26"/>
        <v>0</v>
      </c>
      <c r="BH154" s="160">
        <f t="shared" si="27"/>
        <v>0</v>
      </c>
      <c r="BI154" s="160">
        <f t="shared" si="28"/>
        <v>0</v>
      </c>
      <c r="BJ154" s="14" t="s">
        <v>125</v>
      </c>
      <c r="BK154" s="160">
        <f t="shared" si="29"/>
        <v>0</v>
      </c>
      <c r="BL154" s="14" t="s">
        <v>252</v>
      </c>
      <c r="BM154" s="159" t="s">
        <v>301</v>
      </c>
    </row>
    <row r="155" spans="1:65" s="2" customFormat="1" ht="16.5" customHeight="1" x14ac:dyDescent="0.2">
      <c r="A155" s="27"/>
      <c r="B155" s="147"/>
      <c r="C155" s="148" t="s">
        <v>254</v>
      </c>
      <c r="D155" s="148" t="s">
        <v>120</v>
      </c>
      <c r="E155" s="149" t="s">
        <v>302</v>
      </c>
      <c r="F155" s="150" t="s">
        <v>256</v>
      </c>
      <c r="G155" s="151" t="s">
        <v>251</v>
      </c>
      <c r="H155" s="152">
        <v>1</v>
      </c>
      <c r="I155" s="153">
        <v>0</v>
      </c>
      <c r="J155" s="153">
        <f t="shared" si="20"/>
        <v>0</v>
      </c>
      <c r="K155" s="154"/>
      <c r="L155" s="28"/>
      <c r="M155" s="155" t="s">
        <v>1</v>
      </c>
      <c r="N155" s="156" t="s">
        <v>36</v>
      </c>
      <c r="O155" s="157">
        <v>0</v>
      </c>
      <c r="P155" s="157">
        <f t="shared" si="21"/>
        <v>0</v>
      </c>
      <c r="Q155" s="157">
        <v>0</v>
      </c>
      <c r="R155" s="157">
        <f t="shared" si="22"/>
        <v>0</v>
      </c>
      <c r="S155" s="157">
        <v>0</v>
      </c>
      <c r="T155" s="158">
        <f t="shared" si="23"/>
        <v>0</v>
      </c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R155" s="159" t="s">
        <v>124</v>
      </c>
      <c r="AT155" s="159" t="s">
        <v>120</v>
      </c>
      <c r="AU155" s="159" t="s">
        <v>125</v>
      </c>
      <c r="AY155" s="14" t="s">
        <v>118</v>
      </c>
      <c r="BE155" s="160">
        <f t="shared" si="24"/>
        <v>0</v>
      </c>
      <c r="BF155" s="160">
        <f t="shared" si="25"/>
        <v>0</v>
      </c>
      <c r="BG155" s="160">
        <f t="shared" si="26"/>
        <v>0</v>
      </c>
      <c r="BH155" s="160">
        <f t="shared" si="27"/>
        <v>0</v>
      </c>
      <c r="BI155" s="160">
        <f t="shared" si="28"/>
        <v>0</v>
      </c>
      <c r="BJ155" s="14" t="s">
        <v>125</v>
      </c>
      <c r="BK155" s="160">
        <f t="shared" si="29"/>
        <v>0</v>
      </c>
      <c r="BL155" s="14" t="s">
        <v>124</v>
      </c>
      <c r="BM155" s="159" t="s">
        <v>303</v>
      </c>
    </row>
    <row r="156" spans="1:65" s="12" customFormat="1" ht="22.9" customHeight="1" x14ac:dyDescent="0.2">
      <c r="B156" s="135"/>
      <c r="D156" s="136" t="s">
        <v>69</v>
      </c>
      <c r="E156" s="145" t="s">
        <v>258</v>
      </c>
      <c r="F156" s="145" t="s">
        <v>259</v>
      </c>
      <c r="I156" s="153"/>
      <c r="J156" s="146">
        <f>BK156</f>
        <v>0</v>
      </c>
      <c r="L156" s="135"/>
      <c r="M156" s="139"/>
      <c r="N156" s="140"/>
      <c r="O156" s="140"/>
      <c r="P156" s="141">
        <f>P157</f>
        <v>6.4077200000000003</v>
      </c>
      <c r="Q156" s="140"/>
      <c r="R156" s="141">
        <f>R157</f>
        <v>0</v>
      </c>
      <c r="S156" s="140"/>
      <c r="T156" s="142">
        <f>T157</f>
        <v>0</v>
      </c>
      <c r="AR156" s="136" t="s">
        <v>77</v>
      </c>
      <c r="AT156" s="143" t="s">
        <v>69</v>
      </c>
      <c r="AU156" s="143" t="s">
        <v>77</v>
      </c>
      <c r="AY156" s="136" t="s">
        <v>118</v>
      </c>
      <c r="BK156" s="144">
        <f>BK157</f>
        <v>0</v>
      </c>
    </row>
    <row r="157" spans="1:65" s="2" customFormat="1" ht="33" customHeight="1" x14ac:dyDescent="0.2">
      <c r="A157" s="27"/>
      <c r="B157" s="147"/>
      <c r="C157" s="148" t="s">
        <v>260</v>
      </c>
      <c r="D157" s="148" t="s">
        <v>120</v>
      </c>
      <c r="E157" s="149" t="s">
        <v>261</v>
      </c>
      <c r="F157" s="150" t="s">
        <v>262</v>
      </c>
      <c r="G157" s="151" t="s">
        <v>150</v>
      </c>
      <c r="H157" s="152">
        <v>160.19300000000001</v>
      </c>
      <c r="I157" s="153">
        <v>0</v>
      </c>
      <c r="J157" s="153">
        <f>ROUND(I157*H157,2)</f>
        <v>0</v>
      </c>
      <c r="K157" s="154"/>
      <c r="L157" s="28"/>
      <c r="M157" s="171" t="s">
        <v>1</v>
      </c>
      <c r="N157" s="172" t="s">
        <v>36</v>
      </c>
      <c r="O157" s="173">
        <v>0.04</v>
      </c>
      <c r="P157" s="173">
        <f>O157*H157</f>
        <v>6.4077200000000003</v>
      </c>
      <c r="Q157" s="173">
        <v>0</v>
      </c>
      <c r="R157" s="173">
        <f>Q157*H157</f>
        <v>0</v>
      </c>
      <c r="S157" s="173">
        <v>0</v>
      </c>
      <c r="T157" s="174">
        <f>S157*H157</f>
        <v>0</v>
      </c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R157" s="159" t="s">
        <v>124</v>
      </c>
      <c r="AT157" s="159" t="s">
        <v>120</v>
      </c>
      <c r="AU157" s="159" t="s">
        <v>125</v>
      </c>
      <c r="AY157" s="14" t="s">
        <v>118</v>
      </c>
      <c r="BE157" s="160">
        <f>IF(N157="základná",J157,0)</f>
        <v>0</v>
      </c>
      <c r="BF157" s="160">
        <f>IF(N157="znížená",J157,0)</f>
        <v>0</v>
      </c>
      <c r="BG157" s="160">
        <f>IF(N157="zákl. prenesená",J157,0)</f>
        <v>0</v>
      </c>
      <c r="BH157" s="160">
        <f>IF(N157="zníž. prenesená",J157,0)</f>
        <v>0</v>
      </c>
      <c r="BI157" s="160">
        <f>IF(N157="nulová",J157,0)</f>
        <v>0</v>
      </c>
      <c r="BJ157" s="14" t="s">
        <v>125</v>
      </c>
      <c r="BK157" s="160">
        <f>ROUND(I157*H157,2)</f>
        <v>0</v>
      </c>
      <c r="BL157" s="14" t="s">
        <v>124</v>
      </c>
      <c r="BM157" s="159" t="s">
        <v>304</v>
      </c>
    </row>
    <row r="158" spans="1:65" s="2" customFormat="1" ht="6.95" customHeight="1" x14ac:dyDescent="0.2">
      <c r="A158" s="27"/>
      <c r="B158" s="45"/>
      <c r="C158" s="46"/>
      <c r="D158" s="46"/>
      <c r="E158" s="46"/>
      <c r="F158" s="46"/>
      <c r="G158" s="46"/>
      <c r="H158" s="46"/>
      <c r="I158" s="46"/>
      <c r="J158" s="46"/>
      <c r="K158" s="46"/>
      <c r="L158" s="28"/>
      <c r="M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</row>
  </sheetData>
  <autoFilter ref="C120:K157"/>
  <mergeCells count="8">
    <mergeCell ref="E111:H111"/>
    <mergeCell ref="E113:H113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0"/>
  <sheetViews>
    <sheetView showGridLines="0" workbookViewId="0">
      <selection activeCell="E10" sqref="E1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94"/>
    </row>
    <row r="2" spans="1:46" s="1" customFormat="1" ht="36.950000000000003" customHeight="1" x14ac:dyDescent="0.2">
      <c r="L2" s="180" t="s">
        <v>5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AT2" s="14" t="s">
        <v>82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5" customHeight="1" x14ac:dyDescent="0.2">
      <c r="B4" s="17"/>
      <c r="D4" s="18" t="s">
        <v>91</v>
      </c>
      <c r="L4" s="17"/>
      <c r="M4" s="95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23.25" customHeight="1" x14ac:dyDescent="0.2">
      <c r="B7" s="17"/>
      <c r="E7" s="215" t="str">
        <f>'Rekapitulácia stavby'!K6</f>
        <v>Stavebné úpravy a udržiavacie práce  - miestne komunikácie a spevnené plochy /rekonštrukcia/</v>
      </c>
      <c r="F7" s="216"/>
      <c r="G7" s="216"/>
      <c r="H7" s="216"/>
      <c r="L7" s="17"/>
    </row>
    <row r="8" spans="1:46" s="2" customFormat="1" ht="12" customHeight="1" x14ac:dyDescent="0.2">
      <c r="A8" s="27"/>
      <c r="B8" s="28"/>
      <c r="C8" s="27"/>
      <c r="D8" s="23" t="s">
        <v>92</v>
      </c>
      <c r="E8" s="27"/>
      <c r="F8" s="27"/>
      <c r="G8" s="27"/>
      <c r="H8" s="27"/>
      <c r="I8" s="27"/>
      <c r="J8" s="27"/>
      <c r="K8" s="27"/>
      <c r="L8" s="40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46" s="2" customFormat="1" ht="16.5" customHeight="1" x14ac:dyDescent="0.2">
      <c r="A9" s="27"/>
      <c r="B9" s="28"/>
      <c r="C9" s="27"/>
      <c r="D9" s="27"/>
      <c r="E9" s="206" t="s">
        <v>426</v>
      </c>
      <c r="F9" s="217"/>
      <c r="G9" s="217"/>
      <c r="H9" s="217"/>
      <c r="I9" s="27"/>
      <c r="J9" s="27"/>
      <c r="K9" s="27"/>
      <c r="L9" s="40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</row>
    <row r="10" spans="1:46" s="2" customFormat="1" x14ac:dyDescent="0.2">
      <c r="A10" s="27"/>
      <c r="B10" s="28"/>
      <c r="C10" s="27"/>
      <c r="D10" s="27"/>
      <c r="E10" s="27"/>
      <c r="F10" s="27"/>
      <c r="G10" s="27"/>
      <c r="H10" s="27"/>
      <c r="I10" s="27"/>
      <c r="J10" s="27"/>
      <c r="K10" s="27"/>
      <c r="L10" s="40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46" s="2" customFormat="1" ht="12" customHeight="1" x14ac:dyDescent="0.2">
      <c r="A11" s="27"/>
      <c r="B11" s="28"/>
      <c r="C11" s="27"/>
      <c r="D11" s="23" t="s">
        <v>13</v>
      </c>
      <c r="E11" s="27"/>
      <c r="F11" s="21" t="s">
        <v>1</v>
      </c>
      <c r="G11" s="27"/>
      <c r="H11" s="27"/>
      <c r="I11" s="23" t="s">
        <v>14</v>
      </c>
      <c r="J11" s="21" t="s">
        <v>1</v>
      </c>
      <c r="K11" s="27"/>
      <c r="L11" s="40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46" s="2" customFormat="1" ht="12" customHeight="1" x14ac:dyDescent="0.2">
      <c r="A12" s="27"/>
      <c r="B12" s="28"/>
      <c r="C12" s="27"/>
      <c r="D12" s="23" t="s">
        <v>15</v>
      </c>
      <c r="E12" s="27"/>
      <c r="F12" s="21" t="s">
        <v>16</v>
      </c>
      <c r="G12" s="27"/>
      <c r="H12" s="27"/>
      <c r="I12" s="23" t="s">
        <v>17</v>
      </c>
      <c r="J12" s="53"/>
      <c r="K12" s="27"/>
      <c r="L12" s="40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46" s="2" customFormat="1" ht="10.9" customHeight="1" x14ac:dyDescent="0.2">
      <c r="A13" s="27"/>
      <c r="B13" s="28"/>
      <c r="C13" s="27"/>
      <c r="D13" s="27"/>
      <c r="E13" s="27"/>
      <c r="F13" s="27"/>
      <c r="G13" s="27"/>
      <c r="H13" s="27"/>
      <c r="I13" s="27"/>
      <c r="J13" s="27"/>
      <c r="K13" s="27"/>
      <c r="L13" s="40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46" s="2" customFormat="1" ht="12" customHeight="1" x14ac:dyDescent="0.2">
      <c r="A14" s="27"/>
      <c r="B14" s="28"/>
      <c r="C14" s="27"/>
      <c r="D14" s="23" t="s">
        <v>18</v>
      </c>
      <c r="E14" s="27"/>
      <c r="F14" s="27"/>
      <c r="G14" s="27"/>
      <c r="H14" s="27"/>
      <c r="I14" s="23" t="s">
        <v>19</v>
      </c>
      <c r="J14" s="21" t="s">
        <v>1</v>
      </c>
      <c r="K14" s="27"/>
      <c r="L14" s="40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46" s="2" customFormat="1" ht="18" customHeight="1" x14ac:dyDescent="0.2">
      <c r="A15" s="27"/>
      <c r="B15" s="28"/>
      <c r="C15" s="27"/>
      <c r="D15" s="27"/>
      <c r="E15" s="21" t="s">
        <v>20</v>
      </c>
      <c r="F15" s="27"/>
      <c r="G15" s="27"/>
      <c r="H15" s="27"/>
      <c r="I15" s="23" t="s">
        <v>21</v>
      </c>
      <c r="J15" s="21" t="s">
        <v>1</v>
      </c>
      <c r="K15" s="27"/>
      <c r="L15" s="40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46" s="2" customFormat="1" ht="6.95" customHeight="1" x14ac:dyDescent="0.2">
      <c r="A16" s="27"/>
      <c r="B16" s="28"/>
      <c r="C16" s="27"/>
      <c r="D16" s="27"/>
      <c r="E16" s="27"/>
      <c r="F16" s="27"/>
      <c r="G16" s="27"/>
      <c r="H16" s="27"/>
      <c r="I16" s="27"/>
      <c r="J16" s="27"/>
      <c r="K16" s="27"/>
      <c r="L16" s="40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s="2" customFormat="1" ht="12" customHeight="1" x14ac:dyDescent="0.2">
      <c r="A17" s="27"/>
      <c r="B17" s="28"/>
      <c r="C17" s="27"/>
      <c r="D17" s="23" t="s">
        <v>22</v>
      </c>
      <c r="E17" s="27"/>
      <c r="F17" s="27"/>
      <c r="G17" s="27"/>
      <c r="H17" s="27"/>
      <c r="I17" s="23" t="s">
        <v>19</v>
      </c>
      <c r="J17" s="21" t="s">
        <v>1</v>
      </c>
      <c r="K17" s="27"/>
      <c r="L17" s="40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s="2" customFormat="1" ht="18" customHeight="1" x14ac:dyDescent="0.2">
      <c r="A18" s="27"/>
      <c r="B18" s="28"/>
      <c r="C18" s="27"/>
      <c r="D18" s="27"/>
      <c r="E18" s="21"/>
      <c r="F18" s="27"/>
      <c r="G18" s="27"/>
      <c r="H18" s="27"/>
      <c r="I18" s="23" t="s">
        <v>21</v>
      </c>
      <c r="J18" s="21" t="s">
        <v>1</v>
      </c>
      <c r="K18" s="27"/>
      <c r="L18" s="40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s="2" customFormat="1" ht="6.95" customHeight="1" x14ac:dyDescent="0.2">
      <c r="A19" s="27"/>
      <c r="B19" s="28"/>
      <c r="C19" s="27"/>
      <c r="D19" s="27"/>
      <c r="E19" s="27"/>
      <c r="F19" s="27"/>
      <c r="G19" s="27"/>
      <c r="H19" s="27"/>
      <c r="I19" s="27"/>
      <c r="J19" s="27"/>
      <c r="K19" s="27"/>
      <c r="L19" s="40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s="2" customFormat="1" ht="12" customHeight="1" x14ac:dyDescent="0.2">
      <c r="A20" s="27"/>
      <c r="B20" s="28"/>
      <c r="C20" s="27"/>
      <c r="D20" s="23" t="s">
        <v>23</v>
      </c>
      <c r="E20" s="27"/>
      <c r="F20" s="27"/>
      <c r="G20" s="27"/>
      <c r="H20" s="27"/>
      <c r="I20" s="23" t="s">
        <v>19</v>
      </c>
      <c r="J20" s="21" t="str">
        <f>IF('Rekapitulácia stavby'!AN16="","",'Rekapitulácia stavby'!AN16)</f>
        <v/>
      </c>
      <c r="K20" s="27"/>
      <c r="L20" s="40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s="2" customFormat="1" ht="18" customHeight="1" x14ac:dyDescent="0.2">
      <c r="A21" s="27"/>
      <c r="B21" s="28"/>
      <c r="C21" s="27"/>
      <c r="D21" s="27"/>
      <c r="E21" s="21" t="str">
        <f>IF('Rekapitulácia stavby'!E17="","",'Rekapitulácia stavby'!E17)</f>
        <v xml:space="preserve"> </v>
      </c>
      <c r="F21" s="27"/>
      <c r="G21" s="27"/>
      <c r="H21" s="27"/>
      <c r="I21" s="23" t="s">
        <v>21</v>
      </c>
      <c r="J21" s="21" t="str">
        <f>IF('Rekapitulácia stavby'!AN17="","",'Rekapitulácia stavby'!AN17)</f>
        <v/>
      </c>
      <c r="K21" s="27"/>
      <c r="L21" s="40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2" customFormat="1" ht="6.95" customHeight="1" x14ac:dyDescent="0.2">
      <c r="A22" s="27"/>
      <c r="B22" s="28"/>
      <c r="C22" s="27"/>
      <c r="D22" s="27"/>
      <c r="E22" s="27"/>
      <c r="F22" s="27"/>
      <c r="G22" s="27"/>
      <c r="H22" s="27"/>
      <c r="I22" s="27"/>
      <c r="J22" s="27"/>
      <c r="K22" s="27"/>
      <c r="L22" s="40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s="2" customFormat="1" ht="12" customHeight="1" x14ac:dyDescent="0.2">
      <c r="A23" s="27"/>
      <c r="B23" s="28"/>
      <c r="C23" s="27"/>
      <c r="D23" s="23" t="s">
        <v>26</v>
      </c>
      <c r="E23" s="27"/>
      <c r="F23" s="27"/>
      <c r="G23" s="27"/>
      <c r="H23" s="27"/>
      <c r="I23" s="23" t="s">
        <v>19</v>
      </c>
      <c r="J23" s="21" t="str">
        <f>IF('Rekapitulácia stavby'!AN19="","",'Rekapitulácia stavby'!AN19)</f>
        <v/>
      </c>
      <c r="K23" s="27"/>
      <c r="L23" s="40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s="2" customFormat="1" ht="18" customHeight="1" x14ac:dyDescent="0.2">
      <c r="A24" s="27"/>
      <c r="B24" s="28"/>
      <c r="C24" s="27"/>
      <c r="D24" s="27"/>
      <c r="E24" s="21" t="str">
        <f>IF('Rekapitulácia stavby'!E20="","",'Rekapitulácia stavby'!E20)</f>
        <v xml:space="preserve"> </v>
      </c>
      <c r="F24" s="27"/>
      <c r="G24" s="27"/>
      <c r="H24" s="27"/>
      <c r="I24" s="23" t="s">
        <v>21</v>
      </c>
      <c r="J24" s="21" t="str">
        <f>IF('Rekapitulácia stavby'!AN20="","",'Rekapitulácia stavby'!AN20)</f>
        <v/>
      </c>
      <c r="K24" s="27"/>
      <c r="L24" s="40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s="2" customFormat="1" ht="6.95" customHeight="1" x14ac:dyDescent="0.2">
      <c r="A25" s="27"/>
      <c r="B25" s="28"/>
      <c r="C25" s="27"/>
      <c r="D25" s="27"/>
      <c r="E25" s="27"/>
      <c r="F25" s="27"/>
      <c r="G25" s="27"/>
      <c r="H25" s="27"/>
      <c r="I25" s="27"/>
      <c r="J25" s="27"/>
      <c r="K25" s="27"/>
      <c r="L25" s="40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s="2" customFormat="1" ht="12" customHeight="1" x14ac:dyDescent="0.2">
      <c r="A26" s="27"/>
      <c r="B26" s="28"/>
      <c r="C26" s="27"/>
      <c r="D26" s="23" t="s">
        <v>27</v>
      </c>
      <c r="E26" s="27"/>
      <c r="F26" s="27"/>
      <c r="G26" s="27"/>
      <c r="H26" s="27"/>
      <c r="I26" s="27"/>
      <c r="J26" s="27"/>
      <c r="K26" s="27"/>
      <c r="L26" s="40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s="8" customFormat="1" ht="16.5" customHeight="1" x14ac:dyDescent="0.2">
      <c r="A27" s="96"/>
      <c r="B27" s="97"/>
      <c r="C27" s="96"/>
      <c r="D27" s="96"/>
      <c r="E27" s="192" t="s">
        <v>1</v>
      </c>
      <c r="F27" s="192"/>
      <c r="G27" s="192"/>
      <c r="H27" s="192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 x14ac:dyDescent="0.2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40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2" customFormat="1" ht="6.95" customHeight="1" x14ac:dyDescent="0.2">
      <c r="A29" s="27"/>
      <c r="B29" s="28"/>
      <c r="C29" s="27"/>
      <c r="D29" s="64"/>
      <c r="E29" s="64"/>
      <c r="F29" s="64"/>
      <c r="G29" s="64"/>
      <c r="H29" s="64"/>
      <c r="I29" s="64"/>
      <c r="J29" s="64"/>
      <c r="K29" s="64"/>
      <c r="L29" s="40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2" customFormat="1" ht="25.35" customHeight="1" x14ac:dyDescent="0.2">
      <c r="A30" s="27"/>
      <c r="B30" s="28"/>
      <c r="C30" s="27"/>
      <c r="D30" s="99" t="s">
        <v>30</v>
      </c>
      <c r="E30" s="27"/>
      <c r="F30" s="27"/>
      <c r="G30" s="27"/>
      <c r="H30" s="27"/>
      <c r="I30" s="27"/>
      <c r="J30" s="69">
        <f>ROUND(J121, 2)</f>
        <v>0</v>
      </c>
      <c r="K30" s="27"/>
      <c r="L30" s="40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s="2" customFormat="1" ht="6.95" customHeight="1" x14ac:dyDescent="0.2">
      <c r="A31" s="27"/>
      <c r="B31" s="28"/>
      <c r="C31" s="27"/>
      <c r="D31" s="64"/>
      <c r="E31" s="64"/>
      <c r="F31" s="64"/>
      <c r="G31" s="64"/>
      <c r="H31" s="64"/>
      <c r="I31" s="64"/>
      <c r="J31" s="64"/>
      <c r="K31" s="64"/>
      <c r="L31" s="40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s="2" customFormat="1" ht="14.45" customHeight="1" x14ac:dyDescent="0.2">
      <c r="A32" s="27"/>
      <c r="B32" s="28"/>
      <c r="C32" s="27"/>
      <c r="D32" s="27"/>
      <c r="E32" s="27"/>
      <c r="F32" s="31" t="s">
        <v>32</v>
      </c>
      <c r="G32" s="27"/>
      <c r="H32" s="27"/>
      <c r="I32" s="31" t="s">
        <v>31</v>
      </c>
      <c r="J32" s="31" t="s">
        <v>33</v>
      </c>
      <c r="K32" s="27"/>
      <c r="L32" s="40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s="2" customFormat="1" ht="14.45" customHeight="1" x14ac:dyDescent="0.2">
      <c r="A33" s="27"/>
      <c r="B33" s="28"/>
      <c r="C33" s="27"/>
      <c r="D33" s="100" t="s">
        <v>34</v>
      </c>
      <c r="E33" s="33" t="s">
        <v>35</v>
      </c>
      <c r="F33" s="101">
        <f>ROUND((SUM(BE121:BE139)),  2)</f>
        <v>0</v>
      </c>
      <c r="G33" s="102"/>
      <c r="H33" s="102"/>
      <c r="I33" s="103">
        <v>0.2</v>
      </c>
      <c r="J33" s="101">
        <f>ROUND(((SUM(BE121:BE139))*I33),  2)</f>
        <v>0</v>
      </c>
      <c r="K33" s="27"/>
      <c r="L33" s="40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s="2" customFormat="1" ht="14.45" customHeight="1" x14ac:dyDescent="0.2">
      <c r="A34" s="27"/>
      <c r="B34" s="28"/>
      <c r="C34" s="27"/>
      <c r="D34" s="27"/>
      <c r="E34" s="33" t="s">
        <v>36</v>
      </c>
      <c r="F34" s="104">
        <f>ROUND((SUM(BF121:BF139)),  2)</f>
        <v>0</v>
      </c>
      <c r="G34" s="27"/>
      <c r="H34" s="27"/>
      <c r="I34" s="105">
        <v>0.2</v>
      </c>
      <c r="J34" s="104">
        <f>ROUND(((SUM(BF121:BF139))*I34),  2)</f>
        <v>0</v>
      </c>
      <c r="K34" s="27"/>
      <c r="L34" s="40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s="2" customFormat="1" ht="14.45" hidden="1" customHeight="1" x14ac:dyDescent="0.2">
      <c r="A35" s="27"/>
      <c r="B35" s="28"/>
      <c r="C35" s="27"/>
      <c r="D35" s="27"/>
      <c r="E35" s="23" t="s">
        <v>37</v>
      </c>
      <c r="F35" s="104">
        <f>ROUND((SUM(BG121:BG139)),  2)</f>
        <v>0</v>
      </c>
      <c r="G35" s="27"/>
      <c r="H35" s="27"/>
      <c r="I35" s="105">
        <v>0.2</v>
      </c>
      <c r="J35" s="104">
        <f>0</f>
        <v>0</v>
      </c>
      <c r="K35" s="27"/>
      <c r="L35" s="40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s="2" customFormat="1" ht="14.45" hidden="1" customHeight="1" x14ac:dyDescent="0.2">
      <c r="A36" s="27"/>
      <c r="B36" s="28"/>
      <c r="C36" s="27"/>
      <c r="D36" s="27"/>
      <c r="E36" s="23" t="s">
        <v>38</v>
      </c>
      <c r="F36" s="104">
        <f>ROUND((SUM(BH121:BH139)),  2)</f>
        <v>0</v>
      </c>
      <c r="G36" s="27"/>
      <c r="H36" s="27"/>
      <c r="I36" s="105">
        <v>0.2</v>
      </c>
      <c r="J36" s="104">
        <f>0</f>
        <v>0</v>
      </c>
      <c r="K36" s="27"/>
      <c r="L36" s="40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s="2" customFormat="1" ht="14.45" hidden="1" customHeight="1" x14ac:dyDescent="0.2">
      <c r="A37" s="27"/>
      <c r="B37" s="28"/>
      <c r="C37" s="27"/>
      <c r="D37" s="27"/>
      <c r="E37" s="33" t="s">
        <v>39</v>
      </c>
      <c r="F37" s="101">
        <f>ROUND((SUM(BI121:BI139)),  2)</f>
        <v>0</v>
      </c>
      <c r="G37" s="102"/>
      <c r="H37" s="102"/>
      <c r="I37" s="103">
        <v>0</v>
      </c>
      <c r="J37" s="101">
        <f>0</f>
        <v>0</v>
      </c>
      <c r="K37" s="27"/>
      <c r="L37" s="40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s="2" customFormat="1" ht="6.95" customHeight="1" x14ac:dyDescent="0.2">
      <c r="A38" s="27"/>
      <c r="B38" s="28"/>
      <c r="C38" s="27"/>
      <c r="D38" s="27"/>
      <c r="E38" s="27"/>
      <c r="F38" s="27"/>
      <c r="G38" s="27"/>
      <c r="H38" s="27"/>
      <c r="I38" s="27"/>
      <c r="J38" s="27"/>
      <c r="K38" s="27"/>
      <c r="L38" s="40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s="2" customFormat="1" ht="25.35" customHeight="1" x14ac:dyDescent="0.2">
      <c r="A39" s="27"/>
      <c r="B39" s="28"/>
      <c r="C39" s="93"/>
      <c r="D39" s="106" t="s">
        <v>40</v>
      </c>
      <c r="E39" s="58"/>
      <c r="F39" s="58"/>
      <c r="G39" s="107" t="s">
        <v>41</v>
      </c>
      <c r="H39" s="108" t="s">
        <v>42</v>
      </c>
      <c r="I39" s="58"/>
      <c r="J39" s="109">
        <f>SUM(J30:J37)</f>
        <v>0</v>
      </c>
      <c r="K39" s="110"/>
      <c r="L39" s="40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1:31" s="2" customFormat="1" ht="14.45" customHeight="1" x14ac:dyDescent="0.2">
      <c r="A40" s="27"/>
      <c r="B40" s="28"/>
      <c r="C40" s="27"/>
      <c r="D40" s="27"/>
      <c r="E40" s="27"/>
      <c r="F40" s="27"/>
      <c r="G40" s="27"/>
      <c r="H40" s="27"/>
      <c r="I40" s="27"/>
      <c r="J40" s="27"/>
      <c r="K40" s="27"/>
      <c r="L40" s="40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40"/>
      <c r="D50" s="41" t="s">
        <v>43</v>
      </c>
      <c r="E50" s="42"/>
      <c r="F50" s="42"/>
      <c r="G50" s="41" t="s">
        <v>44</v>
      </c>
      <c r="H50" s="42"/>
      <c r="I50" s="42"/>
      <c r="J50" s="42"/>
      <c r="K50" s="42"/>
      <c r="L50" s="40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7"/>
      <c r="B61" s="28"/>
      <c r="C61" s="27"/>
      <c r="D61" s="43" t="s">
        <v>45</v>
      </c>
      <c r="E61" s="30"/>
      <c r="F61" s="111" t="s">
        <v>46</v>
      </c>
      <c r="G61" s="43" t="s">
        <v>45</v>
      </c>
      <c r="H61" s="30"/>
      <c r="I61" s="30"/>
      <c r="J61" s="112" t="s">
        <v>46</v>
      </c>
      <c r="K61" s="30"/>
      <c r="L61" s="40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7"/>
      <c r="B65" s="28"/>
      <c r="C65" s="27"/>
      <c r="D65" s="41" t="s">
        <v>47</v>
      </c>
      <c r="E65" s="44"/>
      <c r="F65" s="44"/>
      <c r="G65" s="41" t="s">
        <v>48</v>
      </c>
      <c r="H65" s="44"/>
      <c r="I65" s="44"/>
      <c r="J65" s="44"/>
      <c r="K65" s="44"/>
      <c r="L65" s="40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7"/>
      <c r="B76" s="28"/>
      <c r="C76" s="27"/>
      <c r="D76" s="43" t="s">
        <v>45</v>
      </c>
      <c r="E76" s="30"/>
      <c r="F76" s="111" t="s">
        <v>46</v>
      </c>
      <c r="G76" s="43" t="s">
        <v>45</v>
      </c>
      <c r="H76" s="30"/>
      <c r="I76" s="30"/>
      <c r="J76" s="112" t="s">
        <v>46</v>
      </c>
      <c r="K76" s="30"/>
      <c r="L76" s="40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1:31" s="2" customFormat="1" ht="14.45" customHeight="1" x14ac:dyDescent="0.2">
      <c r="A77" s="27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81" spans="1:47" s="2" customFormat="1" ht="6.95" customHeight="1" x14ac:dyDescent="0.2">
      <c r="A81" s="27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1:47" s="2" customFormat="1" ht="24.95" customHeight="1" x14ac:dyDescent="0.2">
      <c r="A82" s="27"/>
      <c r="B82" s="28"/>
      <c r="C82" s="18" t="s">
        <v>93</v>
      </c>
      <c r="D82" s="27"/>
      <c r="E82" s="27"/>
      <c r="F82" s="27"/>
      <c r="G82" s="27"/>
      <c r="H82" s="27"/>
      <c r="I82" s="27"/>
      <c r="J82" s="27"/>
      <c r="K82" s="27"/>
      <c r="L82" s="40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1:47" s="2" customFormat="1" ht="6.95" customHeight="1" x14ac:dyDescent="0.2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40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1:47" s="2" customFormat="1" ht="12" customHeight="1" x14ac:dyDescent="0.2">
      <c r="A84" s="27"/>
      <c r="B84" s="28"/>
      <c r="C84" s="23" t="s">
        <v>12</v>
      </c>
      <c r="D84" s="27"/>
      <c r="E84" s="27"/>
      <c r="F84" s="27"/>
      <c r="G84" s="27"/>
      <c r="H84" s="27"/>
      <c r="I84" s="27"/>
      <c r="J84" s="27"/>
      <c r="K84" s="27"/>
      <c r="L84" s="40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1:47" s="2" customFormat="1" ht="16.5" customHeight="1" x14ac:dyDescent="0.2">
      <c r="A85" s="27"/>
      <c r="B85" s="28"/>
      <c r="C85" s="27"/>
      <c r="D85" s="27"/>
      <c r="E85" s="215" t="str">
        <f>E7</f>
        <v>Stavebné úpravy a udržiavacie práce  - miestne komunikácie a spevnené plochy /rekonštrukcia/</v>
      </c>
      <c r="F85" s="216"/>
      <c r="G85" s="216"/>
      <c r="H85" s="216"/>
      <c r="I85" s="27"/>
      <c r="J85" s="27"/>
      <c r="K85" s="27"/>
      <c r="L85" s="40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</row>
    <row r="86" spans="1:47" s="2" customFormat="1" ht="12" customHeight="1" x14ac:dyDescent="0.2">
      <c r="A86" s="27"/>
      <c r="B86" s="28"/>
      <c r="C86" s="23" t="s">
        <v>92</v>
      </c>
      <c r="D86" s="27"/>
      <c r="E86" s="27"/>
      <c r="F86" s="27"/>
      <c r="G86" s="27"/>
      <c r="H86" s="27"/>
      <c r="I86" s="27"/>
      <c r="J86" s="27"/>
      <c r="K86" s="27"/>
      <c r="L86" s="40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1:47" s="2" customFormat="1" ht="16.5" customHeight="1" x14ac:dyDescent="0.2">
      <c r="A87" s="27"/>
      <c r="B87" s="28"/>
      <c r="C87" s="27"/>
      <c r="D87" s="27"/>
      <c r="E87" s="206" t="str">
        <f>E9</f>
        <v>03 - Spevnená plocha MK 1.mája - horný koniec</v>
      </c>
      <c r="F87" s="217"/>
      <c r="G87" s="217"/>
      <c r="H87" s="217"/>
      <c r="I87" s="27"/>
      <c r="J87" s="27"/>
      <c r="K87" s="27"/>
      <c r="L87" s="40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47" s="2" customFormat="1" ht="6.95" customHeight="1" x14ac:dyDescent="0.2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40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47" s="2" customFormat="1" ht="12" customHeight="1" x14ac:dyDescent="0.2">
      <c r="A89" s="27"/>
      <c r="B89" s="28"/>
      <c r="C89" s="23" t="s">
        <v>15</v>
      </c>
      <c r="D89" s="27"/>
      <c r="E89" s="27"/>
      <c r="F89" s="21" t="str">
        <f>F12</f>
        <v>Prašice</v>
      </c>
      <c r="G89" s="27"/>
      <c r="H89" s="27"/>
      <c r="I89" s="23" t="s">
        <v>17</v>
      </c>
      <c r="J89" s="53" t="str">
        <f>IF(J12="","",J12)</f>
        <v/>
      </c>
      <c r="K89" s="27"/>
      <c r="L89" s="40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47" s="2" customFormat="1" ht="6.95" customHeight="1" x14ac:dyDescent="0.2">
      <c r="A90" s="27"/>
      <c r="B90" s="28"/>
      <c r="C90" s="27"/>
      <c r="D90" s="27"/>
      <c r="E90" s="27"/>
      <c r="F90" s="27"/>
      <c r="G90" s="27"/>
      <c r="H90" s="27"/>
      <c r="I90" s="27"/>
      <c r="J90" s="27"/>
      <c r="K90" s="27"/>
      <c r="L90" s="40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47" s="2" customFormat="1" ht="15.2" customHeight="1" x14ac:dyDescent="0.2">
      <c r="A91" s="27"/>
      <c r="B91" s="28"/>
      <c r="C91" s="23" t="s">
        <v>18</v>
      </c>
      <c r="D91" s="27"/>
      <c r="E91" s="27"/>
      <c r="F91" s="21" t="str">
        <f>E15</f>
        <v>Obec Prašice</v>
      </c>
      <c r="G91" s="27"/>
      <c r="H91" s="27"/>
      <c r="I91" s="23" t="s">
        <v>23</v>
      </c>
      <c r="J91" s="24" t="str">
        <f>E21</f>
        <v xml:space="preserve"> </v>
      </c>
      <c r="K91" s="27"/>
      <c r="L91" s="40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47" s="2" customFormat="1" ht="15.2" customHeight="1" x14ac:dyDescent="0.2">
      <c r="A92" s="27"/>
      <c r="B92" s="28"/>
      <c r="C92" s="23" t="s">
        <v>22</v>
      </c>
      <c r="D92" s="27"/>
      <c r="E92" s="27"/>
      <c r="F92" s="21" t="str">
        <f>IF(E18="","",E18)</f>
        <v/>
      </c>
      <c r="G92" s="27"/>
      <c r="H92" s="27"/>
      <c r="I92" s="23" t="s">
        <v>26</v>
      </c>
      <c r="J92" s="24" t="str">
        <f>E24</f>
        <v xml:space="preserve"> </v>
      </c>
      <c r="K92" s="27"/>
      <c r="L92" s="40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47" s="2" customFormat="1" ht="10.35" customHeight="1" x14ac:dyDescent="0.2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40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47" s="2" customFormat="1" ht="29.25" customHeight="1" x14ac:dyDescent="0.2">
      <c r="A94" s="27"/>
      <c r="B94" s="28"/>
      <c r="C94" s="113" t="s">
        <v>94</v>
      </c>
      <c r="D94" s="93"/>
      <c r="E94" s="93"/>
      <c r="F94" s="93"/>
      <c r="G94" s="93"/>
      <c r="H94" s="93"/>
      <c r="I94" s="93"/>
      <c r="J94" s="114" t="s">
        <v>95</v>
      </c>
      <c r="K94" s="93"/>
      <c r="L94" s="40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</row>
    <row r="95" spans="1:47" s="2" customFormat="1" ht="10.35" customHeight="1" x14ac:dyDescent="0.2">
      <c r="A95" s="27"/>
      <c r="B95" s="28"/>
      <c r="C95" s="27"/>
      <c r="D95" s="27"/>
      <c r="E95" s="27"/>
      <c r="F95" s="27"/>
      <c r="G95" s="27"/>
      <c r="H95" s="27"/>
      <c r="I95" s="27"/>
      <c r="J95" s="27"/>
      <c r="K95" s="27"/>
      <c r="L95" s="40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</row>
    <row r="96" spans="1:47" s="2" customFormat="1" ht="22.9" customHeight="1" x14ac:dyDescent="0.2">
      <c r="A96" s="27"/>
      <c r="B96" s="28"/>
      <c r="C96" s="115" t="s">
        <v>96</v>
      </c>
      <c r="D96" s="27"/>
      <c r="E96" s="27"/>
      <c r="F96" s="27"/>
      <c r="G96" s="27"/>
      <c r="H96" s="27"/>
      <c r="I96" s="27"/>
      <c r="J96" s="69">
        <f>J121</f>
        <v>0</v>
      </c>
      <c r="K96" s="27"/>
      <c r="L96" s="40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U96" s="14" t="s">
        <v>97</v>
      </c>
    </row>
    <row r="97" spans="1:31" s="9" customFormat="1" ht="24.95" customHeight="1" x14ac:dyDescent="0.2">
      <c r="B97" s="116"/>
      <c r="D97" s="117" t="s">
        <v>98</v>
      </c>
      <c r="E97" s="118"/>
      <c r="F97" s="118"/>
      <c r="G97" s="118"/>
      <c r="H97" s="118"/>
      <c r="I97" s="118"/>
      <c r="J97" s="119">
        <f>J122</f>
        <v>0</v>
      </c>
      <c r="L97" s="116"/>
    </row>
    <row r="98" spans="1:31" s="10" customFormat="1" ht="19.899999999999999" customHeight="1" x14ac:dyDescent="0.2">
      <c r="B98" s="120"/>
      <c r="D98" s="121" t="s">
        <v>99</v>
      </c>
      <c r="E98" s="122"/>
      <c r="F98" s="122"/>
      <c r="G98" s="122"/>
      <c r="H98" s="122"/>
      <c r="I98" s="122"/>
      <c r="J98" s="123">
        <f>J123</f>
        <v>0</v>
      </c>
      <c r="L98" s="120"/>
    </row>
    <row r="99" spans="1:31" s="10" customFormat="1" ht="19.899999999999999" customHeight="1" x14ac:dyDescent="0.2">
      <c r="B99" s="120"/>
      <c r="D99" s="121" t="s">
        <v>100</v>
      </c>
      <c r="E99" s="122"/>
      <c r="F99" s="122"/>
      <c r="G99" s="122"/>
      <c r="H99" s="122"/>
      <c r="I99" s="122"/>
      <c r="J99" s="123">
        <f>J125</f>
        <v>0</v>
      </c>
      <c r="L99" s="120"/>
    </row>
    <row r="100" spans="1:31" s="10" customFormat="1" ht="19.899999999999999" customHeight="1" x14ac:dyDescent="0.2">
      <c r="B100" s="120"/>
      <c r="D100" s="121" t="s">
        <v>102</v>
      </c>
      <c r="E100" s="122"/>
      <c r="F100" s="122"/>
      <c r="G100" s="122"/>
      <c r="H100" s="122"/>
      <c r="I100" s="122"/>
      <c r="J100" s="123">
        <f>J130</f>
        <v>0</v>
      </c>
      <c r="L100" s="120"/>
    </row>
    <row r="101" spans="1:31" s="10" customFormat="1" ht="19.899999999999999" customHeight="1" x14ac:dyDescent="0.2">
      <c r="B101" s="120"/>
      <c r="D101" s="121" t="s">
        <v>103</v>
      </c>
      <c r="E101" s="122"/>
      <c r="F101" s="122"/>
      <c r="G101" s="122"/>
      <c r="H101" s="122"/>
      <c r="I101" s="122"/>
      <c r="J101" s="123">
        <f>J138</f>
        <v>0</v>
      </c>
      <c r="L101" s="120"/>
    </row>
    <row r="102" spans="1:31" s="2" customFormat="1" ht="21.75" customHeight="1" x14ac:dyDescent="0.2">
      <c r="A102" s="27"/>
      <c r="B102" s="28"/>
      <c r="C102" s="27"/>
      <c r="D102" s="27"/>
      <c r="E102" s="27"/>
      <c r="F102" s="27"/>
      <c r="G102" s="27"/>
      <c r="H102" s="27"/>
      <c r="I102" s="27"/>
      <c r="J102" s="27"/>
      <c r="K102" s="27"/>
      <c r="L102" s="40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</row>
    <row r="103" spans="1:31" s="2" customFormat="1" ht="6.95" customHeight="1" x14ac:dyDescent="0.2">
      <c r="A103" s="27"/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0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</row>
    <row r="107" spans="1:31" s="2" customFormat="1" ht="6.95" customHeight="1" x14ac:dyDescent="0.2">
      <c r="A107" s="27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0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1:31" s="2" customFormat="1" ht="24.95" customHeight="1" x14ac:dyDescent="0.2">
      <c r="A108" s="27"/>
      <c r="B108" s="28"/>
      <c r="C108" s="18" t="s">
        <v>104</v>
      </c>
      <c r="D108" s="27"/>
      <c r="E108" s="27"/>
      <c r="F108" s="27"/>
      <c r="G108" s="27"/>
      <c r="H108" s="27"/>
      <c r="I108" s="27"/>
      <c r="J108" s="27"/>
      <c r="K108" s="27"/>
      <c r="L108" s="40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1:31" s="2" customFormat="1" ht="6.95" customHeight="1" x14ac:dyDescent="0.2">
      <c r="A109" s="27"/>
      <c r="B109" s="28"/>
      <c r="C109" s="27"/>
      <c r="D109" s="27"/>
      <c r="E109" s="27"/>
      <c r="F109" s="27"/>
      <c r="G109" s="27"/>
      <c r="H109" s="27"/>
      <c r="I109" s="27"/>
      <c r="J109" s="27"/>
      <c r="K109" s="27"/>
      <c r="L109" s="40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1:31" s="2" customFormat="1" ht="12" customHeight="1" x14ac:dyDescent="0.2">
      <c r="A110" s="27"/>
      <c r="B110" s="28"/>
      <c r="C110" s="23" t="s">
        <v>12</v>
      </c>
      <c r="D110" s="27"/>
      <c r="E110" s="27"/>
      <c r="F110" s="27"/>
      <c r="G110" s="27"/>
      <c r="H110" s="27"/>
      <c r="I110" s="27"/>
      <c r="J110" s="27"/>
      <c r="K110" s="27"/>
      <c r="L110" s="40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1:31" s="2" customFormat="1" ht="16.5" customHeight="1" x14ac:dyDescent="0.2">
      <c r="A111" s="27"/>
      <c r="B111" s="28"/>
      <c r="C111" s="27"/>
      <c r="D111" s="27"/>
      <c r="E111" s="215" t="str">
        <f>E7</f>
        <v>Stavebné úpravy a udržiavacie práce  - miestne komunikácie a spevnené plochy /rekonštrukcia/</v>
      </c>
      <c r="F111" s="216"/>
      <c r="G111" s="216"/>
      <c r="H111" s="216"/>
      <c r="I111" s="27"/>
      <c r="J111" s="27"/>
      <c r="K111" s="27"/>
      <c r="L111" s="40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1:31" s="2" customFormat="1" ht="12" customHeight="1" x14ac:dyDescent="0.2">
      <c r="A112" s="27"/>
      <c r="B112" s="28"/>
      <c r="C112" s="23" t="s">
        <v>92</v>
      </c>
      <c r="D112" s="27"/>
      <c r="E112" s="27"/>
      <c r="F112" s="27"/>
      <c r="G112" s="27"/>
      <c r="H112" s="27"/>
      <c r="I112" s="27"/>
      <c r="J112" s="27"/>
      <c r="K112" s="27"/>
      <c r="L112" s="40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65" s="2" customFormat="1" ht="16.5" customHeight="1" x14ac:dyDescent="0.2">
      <c r="A113" s="27"/>
      <c r="B113" s="28"/>
      <c r="C113" s="27"/>
      <c r="D113" s="27"/>
      <c r="E113" s="206" t="str">
        <f>E9</f>
        <v>03 - Spevnená plocha MK 1.mája - horný koniec</v>
      </c>
      <c r="F113" s="217"/>
      <c r="G113" s="217"/>
      <c r="H113" s="217"/>
      <c r="I113" s="27"/>
      <c r="J113" s="27"/>
      <c r="K113" s="27"/>
      <c r="L113" s="40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65" s="2" customFormat="1" ht="6.95" customHeight="1" x14ac:dyDescent="0.2">
      <c r="A114" s="27"/>
      <c r="B114" s="28"/>
      <c r="C114" s="27"/>
      <c r="D114" s="27"/>
      <c r="E114" s="27"/>
      <c r="F114" s="27"/>
      <c r="G114" s="27"/>
      <c r="H114" s="27"/>
      <c r="I114" s="27"/>
      <c r="J114" s="27"/>
      <c r="K114" s="27"/>
      <c r="L114" s="40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65" s="2" customFormat="1" ht="12" customHeight="1" x14ac:dyDescent="0.2">
      <c r="A115" s="27"/>
      <c r="B115" s="28"/>
      <c r="C115" s="23" t="s">
        <v>15</v>
      </c>
      <c r="D115" s="27"/>
      <c r="E115" s="27"/>
      <c r="F115" s="21" t="str">
        <f>F12</f>
        <v>Prašice</v>
      </c>
      <c r="G115" s="27"/>
      <c r="H115" s="27"/>
      <c r="I115" s="23" t="s">
        <v>17</v>
      </c>
      <c r="J115" s="53" t="str">
        <f>IF(J12="","",J12)</f>
        <v/>
      </c>
      <c r="K115" s="27"/>
      <c r="L115" s="40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65" s="2" customFormat="1" ht="6.95" customHeight="1" x14ac:dyDescent="0.2">
      <c r="A116" s="27"/>
      <c r="B116" s="28"/>
      <c r="C116" s="27"/>
      <c r="D116" s="27"/>
      <c r="E116" s="27"/>
      <c r="F116" s="27"/>
      <c r="G116" s="27"/>
      <c r="H116" s="27"/>
      <c r="I116" s="27"/>
      <c r="J116" s="27"/>
      <c r="K116" s="27"/>
      <c r="L116" s="40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65" s="2" customFormat="1" ht="15.2" customHeight="1" x14ac:dyDescent="0.2">
      <c r="A117" s="27"/>
      <c r="B117" s="28"/>
      <c r="C117" s="23" t="s">
        <v>18</v>
      </c>
      <c r="D117" s="27"/>
      <c r="E117" s="27"/>
      <c r="F117" s="21" t="str">
        <f>E15</f>
        <v>Obec Prašice</v>
      </c>
      <c r="G117" s="27"/>
      <c r="H117" s="27"/>
      <c r="I117" s="23" t="s">
        <v>23</v>
      </c>
      <c r="J117" s="24" t="str">
        <f>E21</f>
        <v xml:space="preserve"> </v>
      </c>
      <c r="K117" s="27"/>
      <c r="L117" s="40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65" s="2" customFormat="1" ht="15.2" customHeight="1" x14ac:dyDescent="0.2">
      <c r="A118" s="27"/>
      <c r="B118" s="28"/>
      <c r="C118" s="23" t="s">
        <v>22</v>
      </c>
      <c r="D118" s="27"/>
      <c r="E118" s="27"/>
      <c r="F118" s="21" t="str">
        <f>IF(E18="","",E18)</f>
        <v/>
      </c>
      <c r="G118" s="27"/>
      <c r="H118" s="27"/>
      <c r="I118" s="23" t="s">
        <v>26</v>
      </c>
      <c r="J118" s="24" t="str">
        <f>E24</f>
        <v xml:space="preserve"> </v>
      </c>
      <c r="K118" s="27"/>
      <c r="L118" s="40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65" s="2" customFormat="1" ht="10.35" customHeight="1" x14ac:dyDescent="0.2">
      <c r="A119" s="27"/>
      <c r="B119" s="28"/>
      <c r="C119" s="27"/>
      <c r="D119" s="27"/>
      <c r="E119" s="27"/>
      <c r="F119" s="27"/>
      <c r="G119" s="27"/>
      <c r="H119" s="27"/>
      <c r="I119" s="27"/>
      <c r="J119" s="27"/>
      <c r="K119" s="27"/>
      <c r="L119" s="40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65" s="11" customFormat="1" ht="29.25" customHeight="1" x14ac:dyDescent="0.2">
      <c r="A120" s="124"/>
      <c r="B120" s="125"/>
      <c r="C120" s="126" t="s">
        <v>105</v>
      </c>
      <c r="D120" s="127" t="s">
        <v>55</v>
      </c>
      <c r="E120" s="127" t="s">
        <v>51</v>
      </c>
      <c r="F120" s="127" t="s">
        <v>52</v>
      </c>
      <c r="G120" s="127" t="s">
        <v>106</v>
      </c>
      <c r="H120" s="127" t="s">
        <v>107</v>
      </c>
      <c r="I120" s="127" t="s">
        <v>108</v>
      </c>
      <c r="J120" s="128" t="s">
        <v>95</v>
      </c>
      <c r="K120" s="129" t="s">
        <v>109</v>
      </c>
      <c r="L120" s="130"/>
      <c r="M120" s="60" t="s">
        <v>1</v>
      </c>
      <c r="N120" s="61" t="s">
        <v>34</v>
      </c>
      <c r="O120" s="61" t="s">
        <v>110</v>
      </c>
      <c r="P120" s="61" t="s">
        <v>111</v>
      </c>
      <c r="Q120" s="61" t="s">
        <v>112</v>
      </c>
      <c r="R120" s="61" t="s">
        <v>113</v>
      </c>
      <c r="S120" s="61" t="s">
        <v>114</v>
      </c>
      <c r="T120" s="62" t="s">
        <v>115</v>
      </c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</row>
    <row r="121" spans="1:65" s="2" customFormat="1" ht="22.9" customHeight="1" x14ac:dyDescent="0.25">
      <c r="A121" s="27"/>
      <c r="B121" s="28"/>
      <c r="C121" s="67" t="s">
        <v>96</v>
      </c>
      <c r="D121" s="27"/>
      <c r="E121" s="27"/>
      <c r="F121" s="27"/>
      <c r="G121" s="27"/>
      <c r="H121" s="27"/>
      <c r="I121" s="27"/>
      <c r="J121" s="131">
        <f>BK121</f>
        <v>0</v>
      </c>
      <c r="K121" s="27"/>
      <c r="L121" s="28"/>
      <c r="M121" s="63"/>
      <c r="N121" s="54"/>
      <c r="O121" s="64"/>
      <c r="P121" s="132">
        <f>P122</f>
        <v>22.7879</v>
      </c>
      <c r="Q121" s="64"/>
      <c r="R121" s="132">
        <f>R122</f>
        <v>15.43525</v>
      </c>
      <c r="S121" s="64"/>
      <c r="T121" s="133">
        <f>T122</f>
        <v>7.25</v>
      </c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T121" s="14" t="s">
        <v>69</v>
      </c>
      <c r="AU121" s="14" t="s">
        <v>97</v>
      </c>
      <c r="BK121" s="134">
        <f>BK122</f>
        <v>0</v>
      </c>
    </row>
    <row r="122" spans="1:65" s="12" customFormat="1" ht="25.9" customHeight="1" x14ac:dyDescent="0.2">
      <c r="B122" s="135"/>
      <c r="D122" s="136" t="s">
        <v>69</v>
      </c>
      <c r="E122" s="137" t="s">
        <v>116</v>
      </c>
      <c r="F122" s="137" t="s">
        <v>117</v>
      </c>
      <c r="J122" s="138">
        <f>BK122</f>
        <v>0</v>
      </c>
      <c r="L122" s="135"/>
      <c r="M122" s="139"/>
      <c r="N122" s="140"/>
      <c r="O122" s="140"/>
      <c r="P122" s="141">
        <f>P123+P125+P130+P138</f>
        <v>22.7879</v>
      </c>
      <c r="Q122" s="140"/>
      <c r="R122" s="141">
        <f>R123+R125+R130+R138</f>
        <v>15.43525</v>
      </c>
      <c r="S122" s="140"/>
      <c r="T122" s="142">
        <f>T123+T125+T130+T138</f>
        <v>7.25</v>
      </c>
      <c r="AR122" s="136" t="s">
        <v>77</v>
      </c>
      <c r="AT122" s="143" t="s">
        <v>69</v>
      </c>
      <c r="AU122" s="143" t="s">
        <v>70</v>
      </c>
      <c r="AY122" s="136" t="s">
        <v>118</v>
      </c>
      <c r="BK122" s="144">
        <f>BK123+BK125+BK130+BK138</f>
        <v>0</v>
      </c>
    </row>
    <row r="123" spans="1:65" s="12" customFormat="1" ht="22.9" customHeight="1" x14ac:dyDescent="0.2">
      <c r="B123" s="135"/>
      <c r="D123" s="136" t="s">
        <v>69</v>
      </c>
      <c r="E123" s="145" t="s">
        <v>77</v>
      </c>
      <c r="F123" s="145" t="s">
        <v>119</v>
      </c>
      <c r="J123" s="146">
        <f>BK123</f>
        <v>0</v>
      </c>
      <c r="L123" s="135"/>
      <c r="M123" s="139"/>
      <c r="N123" s="140"/>
      <c r="O123" s="140"/>
      <c r="P123" s="141">
        <f>P124</f>
        <v>11.02</v>
      </c>
      <c r="Q123" s="140"/>
      <c r="R123" s="141">
        <f>R124</f>
        <v>0</v>
      </c>
      <c r="S123" s="140"/>
      <c r="T123" s="142">
        <f>T124</f>
        <v>7.25</v>
      </c>
      <c r="AR123" s="136" t="s">
        <v>77</v>
      </c>
      <c r="AT123" s="143" t="s">
        <v>69</v>
      </c>
      <c r="AU123" s="143" t="s">
        <v>77</v>
      </c>
      <c r="AY123" s="136" t="s">
        <v>118</v>
      </c>
      <c r="BK123" s="144">
        <f>BK124</f>
        <v>0</v>
      </c>
    </row>
    <row r="124" spans="1:65" s="2" customFormat="1" ht="33" customHeight="1" x14ac:dyDescent="0.2">
      <c r="A124" s="27"/>
      <c r="B124" s="147"/>
      <c r="C124" s="148" t="s">
        <v>77</v>
      </c>
      <c r="D124" s="148" t="s">
        <v>120</v>
      </c>
      <c r="E124" s="149" t="s">
        <v>127</v>
      </c>
      <c r="F124" s="150" t="s">
        <v>128</v>
      </c>
      <c r="G124" s="151" t="s">
        <v>123</v>
      </c>
      <c r="H124" s="152">
        <v>58</v>
      </c>
      <c r="I124" s="153">
        <v>0</v>
      </c>
      <c r="J124" s="153">
        <f>ROUND(I124*H124,2)</f>
        <v>0</v>
      </c>
      <c r="K124" s="154"/>
      <c r="L124" s="28"/>
      <c r="M124" s="155" t="s">
        <v>1</v>
      </c>
      <c r="N124" s="156" t="s">
        <v>36</v>
      </c>
      <c r="O124" s="157">
        <v>0.19</v>
      </c>
      <c r="P124" s="157">
        <f>O124*H124</f>
        <v>11.02</v>
      </c>
      <c r="Q124" s="157">
        <v>0</v>
      </c>
      <c r="R124" s="157">
        <f>Q124*H124</f>
        <v>0</v>
      </c>
      <c r="S124" s="157">
        <v>0.125</v>
      </c>
      <c r="T124" s="158">
        <f>S124*H124</f>
        <v>7.25</v>
      </c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R124" s="159" t="s">
        <v>124</v>
      </c>
      <c r="AT124" s="159" t="s">
        <v>120</v>
      </c>
      <c r="AU124" s="159" t="s">
        <v>125</v>
      </c>
      <c r="AY124" s="14" t="s">
        <v>118</v>
      </c>
      <c r="BE124" s="160">
        <f>IF(N124="základná",J124,0)</f>
        <v>0</v>
      </c>
      <c r="BF124" s="160">
        <f>IF(N124="znížená",J124,0)</f>
        <v>0</v>
      </c>
      <c r="BG124" s="160">
        <f>IF(N124="zákl. prenesená",J124,0)</f>
        <v>0</v>
      </c>
      <c r="BH124" s="160">
        <f>IF(N124="zníž. prenesená",J124,0)</f>
        <v>0</v>
      </c>
      <c r="BI124" s="160">
        <f>IF(N124="nulová",J124,0)</f>
        <v>0</v>
      </c>
      <c r="BJ124" s="14" t="s">
        <v>125</v>
      </c>
      <c r="BK124" s="160">
        <f>ROUND(I124*H124,2)</f>
        <v>0</v>
      </c>
      <c r="BL124" s="14" t="s">
        <v>124</v>
      </c>
      <c r="BM124" s="159" t="s">
        <v>305</v>
      </c>
    </row>
    <row r="125" spans="1:65" s="12" customFormat="1" ht="22.9" customHeight="1" x14ac:dyDescent="0.2">
      <c r="B125" s="135"/>
      <c r="D125" s="136" t="s">
        <v>69</v>
      </c>
      <c r="E125" s="145" t="s">
        <v>139</v>
      </c>
      <c r="F125" s="145" t="s">
        <v>156</v>
      </c>
      <c r="I125" s="153"/>
      <c r="J125" s="146">
        <f>BK125</f>
        <v>0</v>
      </c>
      <c r="L125" s="135"/>
      <c r="M125" s="139"/>
      <c r="N125" s="140"/>
      <c r="O125" s="140"/>
      <c r="P125" s="141">
        <f>SUM(P126:P129)</f>
        <v>8.5549999999999997</v>
      </c>
      <c r="Q125" s="140"/>
      <c r="R125" s="141">
        <f>SUM(R126:R129)</f>
        <v>15.43525</v>
      </c>
      <c r="S125" s="140"/>
      <c r="T125" s="142">
        <f>SUM(T126:T129)</f>
        <v>0</v>
      </c>
      <c r="AR125" s="136" t="s">
        <v>77</v>
      </c>
      <c r="AT125" s="143" t="s">
        <v>69</v>
      </c>
      <c r="AU125" s="143" t="s">
        <v>77</v>
      </c>
      <c r="AY125" s="136" t="s">
        <v>118</v>
      </c>
      <c r="BK125" s="144">
        <f>SUM(BK126:BK129)</f>
        <v>0</v>
      </c>
    </row>
    <row r="126" spans="1:65" s="2" customFormat="1" ht="24.2" customHeight="1" x14ac:dyDescent="0.2">
      <c r="A126" s="27"/>
      <c r="B126" s="147"/>
      <c r="C126" s="148" t="s">
        <v>125</v>
      </c>
      <c r="D126" s="148" t="s">
        <v>120</v>
      </c>
      <c r="E126" s="149" t="s">
        <v>166</v>
      </c>
      <c r="F126" s="150" t="s">
        <v>167</v>
      </c>
      <c r="G126" s="151" t="s">
        <v>123</v>
      </c>
      <c r="H126" s="152">
        <v>29</v>
      </c>
      <c r="I126" s="153">
        <v>0</v>
      </c>
      <c r="J126" s="153">
        <f>ROUND(I126*H126,2)</f>
        <v>0</v>
      </c>
      <c r="K126" s="154"/>
      <c r="L126" s="28"/>
      <c r="M126" s="155" t="s">
        <v>1</v>
      </c>
      <c r="N126" s="156" t="s">
        <v>36</v>
      </c>
      <c r="O126" s="157">
        <v>0.151</v>
      </c>
      <c r="P126" s="157">
        <f>O126*H126</f>
        <v>4.3789999999999996</v>
      </c>
      <c r="Q126" s="157">
        <v>0.22377</v>
      </c>
      <c r="R126" s="157">
        <f>Q126*H126</f>
        <v>6.4893299999999998</v>
      </c>
      <c r="S126" s="157">
        <v>0</v>
      </c>
      <c r="T126" s="158">
        <f>S126*H126</f>
        <v>0</v>
      </c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R126" s="159" t="s">
        <v>124</v>
      </c>
      <c r="AT126" s="159" t="s">
        <v>120</v>
      </c>
      <c r="AU126" s="159" t="s">
        <v>125</v>
      </c>
      <c r="AY126" s="14" t="s">
        <v>118</v>
      </c>
      <c r="BE126" s="160">
        <f>IF(N126="základná",J126,0)</f>
        <v>0</v>
      </c>
      <c r="BF126" s="160">
        <f>IF(N126="znížená",J126,0)</f>
        <v>0</v>
      </c>
      <c r="BG126" s="160">
        <f>IF(N126="zákl. prenesená",J126,0)</f>
        <v>0</v>
      </c>
      <c r="BH126" s="160">
        <f>IF(N126="zníž. prenesená",J126,0)</f>
        <v>0</v>
      </c>
      <c r="BI126" s="160">
        <f>IF(N126="nulová",J126,0)</f>
        <v>0</v>
      </c>
      <c r="BJ126" s="14" t="s">
        <v>125</v>
      </c>
      <c r="BK126" s="160">
        <f>ROUND(I126*H126,2)</f>
        <v>0</v>
      </c>
      <c r="BL126" s="14" t="s">
        <v>124</v>
      </c>
      <c r="BM126" s="159" t="s">
        <v>306</v>
      </c>
    </row>
    <row r="127" spans="1:65" s="2" customFormat="1" ht="24.2" customHeight="1" x14ac:dyDescent="0.2">
      <c r="A127" s="27"/>
      <c r="B127" s="147"/>
      <c r="C127" s="148" t="s">
        <v>130</v>
      </c>
      <c r="D127" s="148" t="s">
        <v>120</v>
      </c>
      <c r="E127" s="149" t="s">
        <v>307</v>
      </c>
      <c r="F127" s="150" t="s">
        <v>308</v>
      </c>
      <c r="G127" s="151" t="s">
        <v>150</v>
      </c>
      <c r="H127" s="152">
        <v>2.9</v>
      </c>
      <c r="I127" s="153">
        <v>0</v>
      </c>
      <c r="J127" s="153">
        <f>ROUND(I127*H127,2)</f>
        <v>0</v>
      </c>
      <c r="K127" s="154"/>
      <c r="L127" s="28"/>
      <c r="M127" s="155" t="s">
        <v>1</v>
      </c>
      <c r="N127" s="156" t="s">
        <v>36</v>
      </c>
      <c r="O127" s="157">
        <v>0.08</v>
      </c>
      <c r="P127" s="157">
        <f>O127*H127</f>
        <v>0.23199999999999998</v>
      </c>
      <c r="Q127" s="157">
        <v>1</v>
      </c>
      <c r="R127" s="157">
        <f>Q127*H127</f>
        <v>2.9</v>
      </c>
      <c r="S127" s="157">
        <v>0</v>
      </c>
      <c r="T127" s="158">
        <f>S127*H127</f>
        <v>0</v>
      </c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R127" s="159" t="s">
        <v>124</v>
      </c>
      <c r="AT127" s="159" t="s">
        <v>120</v>
      </c>
      <c r="AU127" s="159" t="s">
        <v>125</v>
      </c>
      <c r="AY127" s="14" t="s">
        <v>118</v>
      </c>
      <c r="BE127" s="160">
        <f>IF(N127="základná",J127,0)</f>
        <v>0</v>
      </c>
      <c r="BF127" s="160">
        <f>IF(N127="znížená",J127,0)</f>
        <v>0</v>
      </c>
      <c r="BG127" s="160">
        <f>IF(N127="zákl. prenesená",J127,0)</f>
        <v>0</v>
      </c>
      <c r="BH127" s="160">
        <f>IF(N127="zníž. prenesená",J127,0)</f>
        <v>0</v>
      </c>
      <c r="BI127" s="160">
        <f>IF(N127="nulová",J127,0)</f>
        <v>0</v>
      </c>
      <c r="BJ127" s="14" t="s">
        <v>125</v>
      </c>
      <c r="BK127" s="160">
        <f>ROUND(I127*H127,2)</f>
        <v>0</v>
      </c>
      <c r="BL127" s="14" t="s">
        <v>124</v>
      </c>
      <c r="BM127" s="159" t="s">
        <v>309</v>
      </c>
    </row>
    <row r="128" spans="1:65" s="2" customFormat="1" ht="33" customHeight="1" x14ac:dyDescent="0.2">
      <c r="A128" s="27"/>
      <c r="B128" s="147"/>
      <c r="C128" s="148" t="s">
        <v>124</v>
      </c>
      <c r="D128" s="148" t="s">
        <v>120</v>
      </c>
      <c r="E128" s="149" t="s">
        <v>178</v>
      </c>
      <c r="F128" s="150" t="s">
        <v>179</v>
      </c>
      <c r="G128" s="151" t="s">
        <v>123</v>
      </c>
      <c r="H128" s="152">
        <v>58</v>
      </c>
      <c r="I128" s="153">
        <v>0</v>
      </c>
      <c r="J128" s="153">
        <f>ROUND(I128*H128,2)</f>
        <v>0</v>
      </c>
      <c r="K128" s="154"/>
      <c r="L128" s="28"/>
      <c r="M128" s="155" t="s">
        <v>1</v>
      </c>
      <c r="N128" s="156" t="s">
        <v>36</v>
      </c>
      <c r="O128" s="157">
        <v>2E-3</v>
      </c>
      <c r="P128" s="157">
        <f>O128*H128</f>
        <v>0.11600000000000001</v>
      </c>
      <c r="Q128" s="157">
        <v>5.1000000000000004E-4</v>
      </c>
      <c r="R128" s="157">
        <f>Q128*H128</f>
        <v>2.9580000000000002E-2</v>
      </c>
      <c r="S128" s="157">
        <v>0</v>
      </c>
      <c r="T128" s="158">
        <f>S128*H128</f>
        <v>0</v>
      </c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R128" s="159" t="s">
        <v>124</v>
      </c>
      <c r="AT128" s="159" t="s">
        <v>120</v>
      </c>
      <c r="AU128" s="159" t="s">
        <v>125</v>
      </c>
      <c r="AY128" s="14" t="s">
        <v>118</v>
      </c>
      <c r="BE128" s="160">
        <f>IF(N128="základná",J128,0)</f>
        <v>0</v>
      </c>
      <c r="BF128" s="160">
        <f>IF(N128="znížená",J128,0)</f>
        <v>0</v>
      </c>
      <c r="BG128" s="160">
        <f>IF(N128="zákl. prenesená",J128,0)</f>
        <v>0</v>
      </c>
      <c r="BH128" s="160">
        <f>IF(N128="zníž. prenesená",J128,0)</f>
        <v>0</v>
      </c>
      <c r="BI128" s="160">
        <f>IF(N128="nulová",J128,0)</f>
        <v>0</v>
      </c>
      <c r="BJ128" s="14" t="s">
        <v>125</v>
      </c>
      <c r="BK128" s="160">
        <f>ROUND(I128*H128,2)</f>
        <v>0</v>
      </c>
      <c r="BL128" s="14" t="s">
        <v>124</v>
      </c>
      <c r="BM128" s="159" t="s">
        <v>310</v>
      </c>
    </row>
    <row r="129" spans="1:65" s="2" customFormat="1" ht="33" customHeight="1" x14ac:dyDescent="0.2">
      <c r="A129" s="27"/>
      <c r="B129" s="147"/>
      <c r="C129" s="148" t="s">
        <v>139</v>
      </c>
      <c r="D129" s="148" t="s">
        <v>120</v>
      </c>
      <c r="E129" s="149" t="s">
        <v>311</v>
      </c>
      <c r="F129" s="150" t="s">
        <v>312</v>
      </c>
      <c r="G129" s="151" t="s">
        <v>123</v>
      </c>
      <c r="H129" s="152">
        <v>58</v>
      </c>
      <c r="I129" s="153">
        <v>0</v>
      </c>
      <c r="J129" s="153">
        <f>ROUND(I129*H129,2)</f>
        <v>0</v>
      </c>
      <c r="K129" s="154"/>
      <c r="L129" s="28"/>
      <c r="M129" s="155" t="s">
        <v>1</v>
      </c>
      <c r="N129" s="156" t="s">
        <v>36</v>
      </c>
      <c r="O129" s="157">
        <v>6.6000000000000003E-2</v>
      </c>
      <c r="P129" s="157">
        <f>O129*H129</f>
        <v>3.8280000000000003</v>
      </c>
      <c r="Q129" s="157">
        <v>0.10373</v>
      </c>
      <c r="R129" s="157">
        <f>Q129*H129</f>
        <v>6.0163400000000005</v>
      </c>
      <c r="S129" s="157">
        <v>0</v>
      </c>
      <c r="T129" s="158">
        <f>S129*H129</f>
        <v>0</v>
      </c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R129" s="159" t="s">
        <v>124</v>
      </c>
      <c r="AT129" s="159" t="s">
        <v>120</v>
      </c>
      <c r="AU129" s="159" t="s">
        <v>125</v>
      </c>
      <c r="AY129" s="14" t="s">
        <v>118</v>
      </c>
      <c r="BE129" s="160">
        <f>IF(N129="základná",J129,0)</f>
        <v>0</v>
      </c>
      <c r="BF129" s="160">
        <f>IF(N129="znížená",J129,0)</f>
        <v>0</v>
      </c>
      <c r="BG129" s="160">
        <f>IF(N129="zákl. prenesená",J129,0)</f>
        <v>0</v>
      </c>
      <c r="BH129" s="160">
        <f>IF(N129="zníž. prenesená",J129,0)</f>
        <v>0</v>
      </c>
      <c r="BI129" s="160">
        <f>IF(N129="nulová",J129,0)</f>
        <v>0</v>
      </c>
      <c r="BJ129" s="14" t="s">
        <v>125</v>
      </c>
      <c r="BK129" s="160">
        <f>ROUND(I129*H129,2)</f>
        <v>0</v>
      </c>
      <c r="BL129" s="14" t="s">
        <v>124</v>
      </c>
      <c r="BM129" s="159" t="s">
        <v>313</v>
      </c>
    </row>
    <row r="130" spans="1:65" s="12" customFormat="1" ht="22.9" customHeight="1" x14ac:dyDescent="0.2">
      <c r="B130" s="135"/>
      <c r="D130" s="136" t="s">
        <v>69</v>
      </c>
      <c r="E130" s="145" t="s">
        <v>157</v>
      </c>
      <c r="F130" s="145" t="s">
        <v>203</v>
      </c>
      <c r="I130" s="153"/>
      <c r="J130" s="146">
        <f>BK130</f>
        <v>0</v>
      </c>
      <c r="L130" s="135"/>
      <c r="M130" s="139"/>
      <c r="N130" s="140"/>
      <c r="O130" s="140"/>
      <c r="P130" s="141">
        <f>SUM(P131:P137)</f>
        <v>2.5954999999999999</v>
      </c>
      <c r="Q130" s="140"/>
      <c r="R130" s="141">
        <f>SUM(R131:R137)</f>
        <v>0</v>
      </c>
      <c r="S130" s="140"/>
      <c r="T130" s="142">
        <f>SUM(T131:T137)</f>
        <v>0</v>
      </c>
      <c r="AR130" s="136" t="s">
        <v>77</v>
      </c>
      <c r="AT130" s="143" t="s">
        <v>69</v>
      </c>
      <c r="AU130" s="143" t="s">
        <v>77</v>
      </c>
      <c r="AY130" s="136" t="s">
        <v>118</v>
      </c>
      <c r="BK130" s="144">
        <f>SUM(BK131:BK137)</f>
        <v>0</v>
      </c>
    </row>
    <row r="131" spans="1:65" s="2" customFormat="1" ht="24.2" customHeight="1" x14ac:dyDescent="0.2">
      <c r="A131" s="27"/>
      <c r="B131" s="147"/>
      <c r="C131" s="148" t="s">
        <v>143</v>
      </c>
      <c r="D131" s="148" t="s">
        <v>120</v>
      </c>
      <c r="E131" s="149" t="s">
        <v>225</v>
      </c>
      <c r="F131" s="150" t="s">
        <v>226</v>
      </c>
      <c r="G131" s="151" t="s">
        <v>133</v>
      </c>
      <c r="H131" s="152">
        <v>8</v>
      </c>
      <c r="I131" s="153">
        <v>0</v>
      </c>
      <c r="J131" s="153">
        <f t="shared" ref="J131:J137" si="0">ROUND(I131*H131,2)</f>
        <v>0</v>
      </c>
      <c r="K131" s="154"/>
      <c r="L131" s="28"/>
      <c r="M131" s="155" t="s">
        <v>1</v>
      </c>
      <c r="N131" s="156" t="s">
        <v>36</v>
      </c>
      <c r="O131" s="157">
        <v>0.14499999999999999</v>
      </c>
      <c r="P131" s="157">
        <f t="shared" ref="P131:P137" si="1">O131*H131</f>
        <v>1.1599999999999999</v>
      </c>
      <c r="Q131" s="157">
        <v>0</v>
      </c>
      <c r="R131" s="157">
        <f t="shared" ref="R131:R137" si="2">Q131*H131</f>
        <v>0</v>
      </c>
      <c r="S131" s="157">
        <v>0</v>
      </c>
      <c r="T131" s="158">
        <f t="shared" ref="T131:T137" si="3">S131*H131</f>
        <v>0</v>
      </c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R131" s="159" t="s">
        <v>124</v>
      </c>
      <c r="AT131" s="159" t="s">
        <v>120</v>
      </c>
      <c r="AU131" s="159" t="s">
        <v>125</v>
      </c>
      <c r="AY131" s="14" t="s">
        <v>118</v>
      </c>
      <c r="BE131" s="160">
        <f t="shared" ref="BE131:BE137" si="4">IF(N131="základná",J131,0)</f>
        <v>0</v>
      </c>
      <c r="BF131" s="160">
        <f t="shared" ref="BF131:BF137" si="5">IF(N131="znížená",J131,0)</f>
        <v>0</v>
      </c>
      <c r="BG131" s="160">
        <f t="shared" ref="BG131:BG137" si="6">IF(N131="zákl. prenesená",J131,0)</f>
        <v>0</v>
      </c>
      <c r="BH131" s="160">
        <f t="shared" ref="BH131:BH137" si="7">IF(N131="zníž. prenesená",J131,0)</f>
        <v>0</v>
      </c>
      <c r="BI131" s="160">
        <f t="shared" ref="BI131:BI137" si="8">IF(N131="nulová",J131,0)</f>
        <v>0</v>
      </c>
      <c r="BJ131" s="14" t="s">
        <v>125</v>
      </c>
      <c r="BK131" s="160">
        <f t="shared" ref="BK131:BK137" si="9">ROUND(I131*H131,2)</f>
        <v>0</v>
      </c>
      <c r="BL131" s="14" t="s">
        <v>124</v>
      </c>
      <c r="BM131" s="159" t="s">
        <v>314</v>
      </c>
    </row>
    <row r="132" spans="1:65" s="2" customFormat="1" ht="33" customHeight="1" x14ac:dyDescent="0.2">
      <c r="A132" s="27"/>
      <c r="B132" s="147"/>
      <c r="C132" s="148" t="s">
        <v>147</v>
      </c>
      <c r="D132" s="148" t="s">
        <v>120</v>
      </c>
      <c r="E132" s="149" t="s">
        <v>233</v>
      </c>
      <c r="F132" s="150" t="s">
        <v>234</v>
      </c>
      <c r="G132" s="151" t="s">
        <v>123</v>
      </c>
      <c r="H132" s="152">
        <v>58</v>
      </c>
      <c r="I132" s="153">
        <v>0</v>
      </c>
      <c r="J132" s="153">
        <f t="shared" si="0"/>
        <v>0</v>
      </c>
      <c r="K132" s="154"/>
      <c r="L132" s="28"/>
      <c r="M132" s="155" t="s">
        <v>1</v>
      </c>
      <c r="N132" s="156" t="s">
        <v>36</v>
      </c>
      <c r="O132" s="157">
        <v>2E-3</v>
      </c>
      <c r="P132" s="157">
        <f t="shared" si="1"/>
        <v>0.11600000000000001</v>
      </c>
      <c r="Q132" s="157">
        <v>0</v>
      </c>
      <c r="R132" s="157">
        <f t="shared" si="2"/>
        <v>0</v>
      </c>
      <c r="S132" s="157">
        <v>0</v>
      </c>
      <c r="T132" s="158">
        <f t="shared" si="3"/>
        <v>0</v>
      </c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R132" s="159" t="s">
        <v>124</v>
      </c>
      <c r="AT132" s="159" t="s">
        <v>120</v>
      </c>
      <c r="AU132" s="159" t="s">
        <v>125</v>
      </c>
      <c r="AY132" s="14" t="s">
        <v>118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125</v>
      </c>
      <c r="BK132" s="160">
        <f t="shared" si="9"/>
        <v>0</v>
      </c>
      <c r="BL132" s="14" t="s">
        <v>124</v>
      </c>
      <c r="BM132" s="159" t="s">
        <v>315</v>
      </c>
    </row>
    <row r="133" spans="1:65" s="2" customFormat="1" ht="21.75" customHeight="1" x14ac:dyDescent="0.2">
      <c r="A133" s="27"/>
      <c r="B133" s="147"/>
      <c r="C133" s="148" t="s">
        <v>152</v>
      </c>
      <c r="D133" s="148" t="s">
        <v>120</v>
      </c>
      <c r="E133" s="149" t="s">
        <v>237</v>
      </c>
      <c r="F133" s="150" t="s">
        <v>238</v>
      </c>
      <c r="G133" s="151" t="s">
        <v>150</v>
      </c>
      <c r="H133" s="152">
        <v>7.25</v>
      </c>
      <c r="I133" s="153">
        <v>0</v>
      </c>
      <c r="J133" s="153">
        <f t="shared" si="0"/>
        <v>0</v>
      </c>
      <c r="K133" s="154"/>
      <c r="L133" s="28"/>
      <c r="M133" s="155" t="s">
        <v>1</v>
      </c>
      <c r="N133" s="156" t="s">
        <v>36</v>
      </c>
      <c r="O133" s="157">
        <v>3.3000000000000002E-2</v>
      </c>
      <c r="P133" s="157">
        <f t="shared" si="1"/>
        <v>0.23925000000000002</v>
      </c>
      <c r="Q133" s="157">
        <v>0</v>
      </c>
      <c r="R133" s="157">
        <f t="shared" si="2"/>
        <v>0</v>
      </c>
      <c r="S133" s="157">
        <v>0</v>
      </c>
      <c r="T133" s="158">
        <f t="shared" si="3"/>
        <v>0</v>
      </c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R133" s="159" t="s">
        <v>124</v>
      </c>
      <c r="AT133" s="159" t="s">
        <v>120</v>
      </c>
      <c r="AU133" s="159" t="s">
        <v>125</v>
      </c>
      <c r="AY133" s="14" t="s">
        <v>118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125</v>
      </c>
      <c r="BK133" s="160">
        <f t="shared" si="9"/>
        <v>0</v>
      </c>
      <c r="BL133" s="14" t="s">
        <v>124</v>
      </c>
      <c r="BM133" s="159" t="s">
        <v>316</v>
      </c>
    </row>
    <row r="134" spans="1:65" s="2" customFormat="1" ht="24.2" customHeight="1" x14ac:dyDescent="0.2">
      <c r="A134" s="27"/>
      <c r="B134" s="147"/>
      <c r="C134" s="148" t="s">
        <v>157</v>
      </c>
      <c r="D134" s="148" t="s">
        <v>120</v>
      </c>
      <c r="E134" s="149" t="s">
        <v>317</v>
      </c>
      <c r="F134" s="150" t="s">
        <v>318</v>
      </c>
      <c r="G134" s="151" t="s">
        <v>150</v>
      </c>
      <c r="H134" s="152">
        <v>7.25</v>
      </c>
      <c r="I134" s="153">
        <v>0</v>
      </c>
      <c r="J134" s="153">
        <f t="shared" si="0"/>
        <v>0</v>
      </c>
      <c r="K134" s="154"/>
      <c r="L134" s="28"/>
      <c r="M134" s="155" t="s">
        <v>1</v>
      </c>
      <c r="N134" s="156" t="s">
        <v>36</v>
      </c>
      <c r="O134" s="157">
        <v>0.14899999999999999</v>
      </c>
      <c r="P134" s="157">
        <f t="shared" si="1"/>
        <v>1.0802499999999999</v>
      </c>
      <c r="Q134" s="157">
        <v>0</v>
      </c>
      <c r="R134" s="157">
        <f t="shared" si="2"/>
        <v>0</v>
      </c>
      <c r="S134" s="157">
        <v>0</v>
      </c>
      <c r="T134" s="158">
        <f t="shared" si="3"/>
        <v>0</v>
      </c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R134" s="159" t="s">
        <v>124</v>
      </c>
      <c r="AT134" s="159" t="s">
        <v>120</v>
      </c>
      <c r="AU134" s="159" t="s">
        <v>125</v>
      </c>
      <c r="AY134" s="14" t="s">
        <v>118</v>
      </c>
      <c r="BE134" s="160">
        <f t="shared" si="4"/>
        <v>0</v>
      </c>
      <c r="BF134" s="160">
        <f t="shared" si="5"/>
        <v>0</v>
      </c>
      <c r="BG134" s="160">
        <f t="shared" si="6"/>
        <v>0</v>
      </c>
      <c r="BH134" s="160">
        <f t="shared" si="7"/>
        <v>0</v>
      </c>
      <c r="BI134" s="160">
        <f t="shared" si="8"/>
        <v>0</v>
      </c>
      <c r="BJ134" s="14" t="s">
        <v>125</v>
      </c>
      <c r="BK134" s="160">
        <f t="shared" si="9"/>
        <v>0</v>
      </c>
      <c r="BL134" s="14" t="s">
        <v>124</v>
      </c>
      <c r="BM134" s="159" t="s">
        <v>319</v>
      </c>
    </row>
    <row r="135" spans="1:65" s="2" customFormat="1" ht="24.2" customHeight="1" x14ac:dyDescent="0.2">
      <c r="A135" s="27"/>
      <c r="B135" s="147"/>
      <c r="C135" s="148" t="s">
        <v>161</v>
      </c>
      <c r="D135" s="148" t="s">
        <v>120</v>
      </c>
      <c r="E135" s="149" t="s">
        <v>245</v>
      </c>
      <c r="F135" s="150" t="s">
        <v>246</v>
      </c>
      <c r="G135" s="151" t="s">
        <v>150</v>
      </c>
      <c r="H135" s="152">
        <v>4.8129999999999997</v>
      </c>
      <c r="I135" s="153">
        <v>0</v>
      </c>
      <c r="J135" s="153">
        <f t="shared" si="0"/>
        <v>0</v>
      </c>
      <c r="K135" s="154"/>
      <c r="L135" s="28"/>
      <c r="M135" s="155" t="s">
        <v>1</v>
      </c>
      <c r="N135" s="156" t="s">
        <v>36</v>
      </c>
      <c r="O135" s="157">
        <v>0</v>
      </c>
      <c r="P135" s="157">
        <f t="shared" si="1"/>
        <v>0</v>
      </c>
      <c r="Q135" s="157">
        <v>0</v>
      </c>
      <c r="R135" s="157">
        <f t="shared" si="2"/>
        <v>0</v>
      </c>
      <c r="S135" s="157">
        <v>0</v>
      </c>
      <c r="T135" s="158">
        <f t="shared" si="3"/>
        <v>0</v>
      </c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R135" s="159" t="s">
        <v>124</v>
      </c>
      <c r="AT135" s="159" t="s">
        <v>120</v>
      </c>
      <c r="AU135" s="159" t="s">
        <v>125</v>
      </c>
      <c r="AY135" s="14" t="s">
        <v>118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125</v>
      </c>
      <c r="BK135" s="160">
        <f t="shared" si="9"/>
        <v>0</v>
      </c>
      <c r="BL135" s="14" t="s">
        <v>124</v>
      </c>
      <c r="BM135" s="159" t="s">
        <v>320</v>
      </c>
    </row>
    <row r="136" spans="1:65" s="2" customFormat="1" ht="16.5" customHeight="1" x14ac:dyDescent="0.2">
      <c r="A136" s="27"/>
      <c r="B136" s="147"/>
      <c r="C136" s="148" t="s">
        <v>165</v>
      </c>
      <c r="D136" s="148" t="s">
        <v>120</v>
      </c>
      <c r="E136" s="149" t="s">
        <v>321</v>
      </c>
      <c r="F136" s="150" t="s">
        <v>250</v>
      </c>
      <c r="G136" s="151" t="s">
        <v>251</v>
      </c>
      <c r="H136" s="152">
        <v>1</v>
      </c>
      <c r="I136" s="153">
        <v>0</v>
      </c>
      <c r="J136" s="153">
        <f t="shared" si="0"/>
        <v>0</v>
      </c>
      <c r="K136" s="154"/>
      <c r="L136" s="28"/>
      <c r="M136" s="155" t="s">
        <v>1</v>
      </c>
      <c r="N136" s="156" t="s">
        <v>36</v>
      </c>
      <c r="O136" s="157">
        <v>0</v>
      </c>
      <c r="P136" s="157">
        <f t="shared" si="1"/>
        <v>0</v>
      </c>
      <c r="Q136" s="157">
        <v>0</v>
      </c>
      <c r="R136" s="157">
        <f t="shared" si="2"/>
        <v>0</v>
      </c>
      <c r="S136" s="157">
        <v>0</v>
      </c>
      <c r="T136" s="158">
        <f t="shared" si="3"/>
        <v>0</v>
      </c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R136" s="159" t="s">
        <v>252</v>
      </c>
      <c r="AT136" s="159" t="s">
        <v>120</v>
      </c>
      <c r="AU136" s="159" t="s">
        <v>125</v>
      </c>
      <c r="AY136" s="14" t="s">
        <v>118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125</v>
      </c>
      <c r="BK136" s="160">
        <f t="shared" si="9"/>
        <v>0</v>
      </c>
      <c r="BL136" s="14" t="s">
        <v>252</v>
      </c>
      <c r="BM136" s="159" t="s">
        <v>322</v>
      </c>
    </row>
    <row r="137" spans="1:65" s="2" customFormat="1" ht="16.5" customHeight="1" x14ac:dyDescent="0.2">
      <c r="A137" s="27"/>
      <c r="B137" s="147"/>
      <c r="C137" s="148" t="s">
        <v>169</v>
      </c>
      <c r="D137" s="148" t="s">
        <v>120</v>
      </c>
      <c r="E137" s="149" t="s">
        <v>323</v>
      </c>
      <c r="F137" s="150" t="s">
        <v>324</v>
      </c>
      <c r="G137" s="151" t="s">
        <v>251</v>
      </c>
      <c r="H137" s="152">
        <v>1</v>
      </c>
      <c r="I137" s="153">
        <v>0</v>
      </c>
      <c r="J137" s="153">
        <f t="shared" si="0"/>
        <v>0</v>
      </c>
      <c r="K137" s="154"/>
      <c r="L137" s="28"/>
      <c r="M137" s="155" t="s">
        <v>1</v>
      </c>
      <c r="N137" s="156" t="s">
        <v>36</v>
      </c>
      <c r="O137" s="157">
        <v>0</v>
      </c>
      <c r="P137" s="157">
        <f t="shared" si="1"/>
        <v>0</v>
      </c>
      <c r="Q137" s="157">
        <v>0</v>
      </c>
      <c r="R137" s="157">
        <f t="shared" si="2"/>
        <v>0</v>
      </c>
      <c r="S137" s="157">
        <v>0</v>
      </c>
      <c r="T137" s="158">
        <f t="shared" si="3"/>
        <v>0</v>
      </c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R137" s="159" t="s">
        <v>124</v>
      </c>
      <c r="AT137" s="159" t="s">
        <v>120</v>
      </c>
      <c r="AU137" s="159" t="s">
        <v>125</v>
      </c>
      <c r="AY137" s="14" t="s">
        <v>118</v>
      </c>
      <c r="BE137" s="160">
        <f t="shared" si="4"/>
        <v>0</v>
      </c>
      <c r="BF137" s="160">
        <f t="shared" si="5"/>
        <v>0</v>
      </c>
      <c r="BG137" s="160">
        <f t="shared" si="6"/>
        <v>0</v>
      </c>
      <c r="BH137" s="160">
        <f t="shared" si="7"/>
        <v>0</v>
      </c>
      <c r="BI137" s="160">
        <f t="shared" si="8"/>
        <v>0</v>
      </c>
      <c r="BJ137" s="14" t="s">
        <v>125</v>
      </c>
      <c r="BK137" s="160">
        <f t="shared" si="9"/>
        <v>0</v>
      </c>
      <c r="BL137" s="14" t="s">
        <v>124</v>
      </c>
      <c r="BM137" s="159" t="s">
        <v>325</v>
      </c>
    </row>
    <row r="138" spans="1:65" s="12" customFormat="1" ht="22.9" customHeight="1" x14ac:dyDescent="0.2">
      <c r="B138" s="135"/>
      <c r="D138" s="136" t="s">
        <v>69</v>
      </c>
      <c r="E138" s="145" t="s">
        <v>258</v>
      </c>
      <c r="F138" s="145" t="s">
        <v>259</v>
      </c>
      <c r="I138" s="153"/>
      <c r="J138" s="146">
        <f>BK138</f>
        <v>0</v>
      </c>
      <c r="L138" s="135"/>
      <c r="M138" s="139"/>
      <c r="N138" s="140"/>
      <c r="O138" s="140"/>
      <c r="P138" s="141">
        <f>P139</f>
        <v>0.61740000000000006</v>
      </c>
      <c r="Q138" s="140"/>
      <c r="R138" s="141">
        <f>R139</f>
        <v>0</v>
      </c>
      <c r="S138" s="140"/>
      <c r="T138" s="142">
        <f>T139</f>
        <v>0</v>
      </c>
      <c r="AR138" s="136" t="s">
        <v>77</v>
      </c>
      <c r="AT138" s="143" t="s">
        <v>69</v>
      </c>
      <c r="AU138" s="143" t="s">
        <v>77</v>
      </c>
      <c r="AY138" s="136" t="s">
        <v>118</v>
      </c>
      <c r="BK138" s="144">
        <f>BK139</f>
        <v>0</v>
      </c>
    </row>
    <row r="139" spans="1:65" s="2" customFormat="1" ht="33" customHeight="1" x14ac:dyDescent="0.2">
      <c r="A139" s="27"/>
      <c r="B139" s="147"/>
      <c r="C139" s="148" t="s">
        <v>279</v>
      </c>
      <c r="D139" s="148" t="s">
        <v>120</v>
      </c>
      <c r="E139" s="149" t="s">
        <v>261</v>
      </c>
      <c r="F139" s="150" t="s">
        <v>262</v>
      </c>
      <c r="G139" s="151" t="s">
        <v>150</v>
      </c>
      <c r="H139" s="152">
        <v>15.435</v>
      </c>
      <c r="I139" s="153">
        <v>0</v>
      </c>
      <c r="J139" s="153">
        <f>ROUND(I139*H139,2)</f>
        <v>0</v>
      </c>
      <c r="K139" s="154"/>
      <c r="L139" s="28"/>
      <c r="M139" s="171" t="s">
        <v>1</v>
      </c>
      <c r="N139" s="172" t="s">
        <v>36</v>
      </c>
      <c r="O139" s="173">
        <v>0.04</v>
      </c>
      <c r="P139" s="173">
        <f>O139*H139</f>
        <v>0.61740000000000006</v>
      </c>
      <c r="Q139" s="173">
        <v>0</v>
      </c>
      <c r="R139" s="173">
        <f>Q139*H139</f>
        <v>0</v>
      </c>
      <c r="S139" s="173">
        <v>0</v>
      </c>
      <c r="T139" s="174">
        <f>S139*H139</f>
        <v>0</v>
      </c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R139" s="159" t="s">
        <v>124</v>
      </c>
      <c r="AT139" s="159" t="s">
        <v>120</v>
      </c>
      <c r="AU139" s="159" t="s">
        <v>125</v>
      </c>
      <c r="AY139" s="14" t="s">
        <v>118</v>
      </c>
      <c r="BE139" s="160">
        <f>IF(N139="základná",J139,0)</f>
        <v>0</v>
      </c>
      <c r="BF139" s="160">
        <f>IF(N139="znížená",J139,0)</f>
        <v>0</v>
      </c>
      <c r="BG139" s="160">
        <f>IF(N139="zákl. prenesená",J139,0)</f>
        <v>0</v>
      </c>
      <c r="BH139" s="160">
        <f>IF(N139="zníž. prenesená",J139,0)</f>
        <v>0</v>
      </c>
      <c r="BI139" s="160">
        <f>IF(N139="nulová",J139,0)</f>
        <v>0</v>
      </c>
      <c r="BJ139" s="14" t="s">
        <v>125</v>
      </c>
      <c r="BK139" s="160">
        <f>ROUND(I139*H139,2)</f>
        <v>0</v>
      </c>
      <c r="BL139" s="14" t="s">
        <v>124</v>
      </c>
      <c r="BM139" s="159" t="s">
        <v>326</v>
      </c>
    </row>
    <row r="140" spans="1:65" s="2" customFormat="1" ht="6.95" customHeight="1" x14ac:dyDescent="0.2">
      <c r="A140" s="27"/>
      <c r="B140" s="45"/>
      <c r="C140" s="46"/>
      <c r="D140" s="46"/>
      <c r="E140" s="46"/>
      <c r="F140" s="46"/>
      <c r="G140" s="46"/>
      <c r="H140" s="46"/>
      <c r="I140" s="46"/>
      <c r="J140" s="46"/>
      <c r="K140" s="46"/>
      <c r="L140" s="28"/>
      <c r="M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</row>
  </sheetData>
  <autoFilter ref="C120:K139"/>
  <mergeCells count="8">
    <mergeCell ref="E111:H111"/>
    <mergeCell ref="E113:H113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0"/>
  <sheetViews>
    <sheetView showGridLines="0" workbookViewId="0">
      <selection activeCell="E10" sqref="E1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94"/>
    </row>
    <row r="2" spans="1:46" s="1" customFormat="1" ht="36.950000000000003" customHeight="1" x14ac:dyDescent="0.2">
      <c r="L2" s="180" t="s">
        <v>5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AT2" s="14" t="s">
        <v>84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5" customHeight="1" x14ac:dyDescent="0.2">
      <c r="B4" s="17"/>
      <c r="D4" s="18" t="s">
        <v>91</v>
      </c>
      <c r="L4" s="17"/>
      <c r="M4" s="95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23.25" customHeight="1" x14ac:dyDescent="0.2">
      <c r="B7" s="17"/>
      <c r="E7" s="215" t="str">
        <f>'Rekapitulácia stavby'!K6</f>
        <v>Stavebné úpravy a udržiavacie práce  - miestne komunikácie a spevnené plochy /rekonštrukcia/</v>
      </c>
      <c r="F7" s="216"/>
      <c r="G7" s="216"/>
      <c r="H7" s="216"/>
      <c r="L7" s="17"/>
    </row>
    <row r="8" spans="1:46" s="2" customFormat="1" ht="12" customHeight="1" x14ac:dyDescent="0.2">
      <c r="A8" s="27"/>
      <c r="B8" s="28"/>
      <c r="C8" s="27"/>
      <c r="D8" s="23" t="s">
        <v>92</v>
      </c>
      <c r="E8" s="27"/>
      <c r="F8" s="27"/>
      <c r="G8" s="27"/>
      <c r="H8" s="27"/>
      <c r="I8" s="27"/>
      <c r="J8" s="27"/>
      <c r="K8" s="27"/>
      <c r="L8" s="40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46" s="2" customFormat="1" ht="16.5" customHeight="1" x14ac:dyDescent="0.2">
      <c r="A9" s="27"/>
      <c r="B9" s="28"/>
      <c r="C9" s="27"/>
      <c r="D9" s="27"/>
      <c r="E9" s="206" t="s">
        <v>427</v>
      </c>
      <c r="F9" s="217"/>
      <c r="G9" s="217"/>
      <c r="H9" s="217"/>
      <c r="I9" s="27"/>
      <c r="J9" s="27"/>
      <c r="K9" s="27"/>
      <c r="L9" s="40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</row>
    <row r="10" spans="1:46" s="2" customFormat="1" x14ac:dyDescent="0.2">
      <c r="A10" s="27"/>
      <c r="B10" s="28"/>
      <c r="C10" s="27"/>
      <c r="D10" s="27"/>
      <c r="E10" s="27"/>
      <c r="F10" s="27"/>
      <c r="G10" s="27"/>
      <c r="H10" s="27"/>
      <c r="I10" s="27"/>
      <c r="J10" s="27"/>
      <c r="K10" s="27"/>
      <c r="L10" s="40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46" s="2" customFormat="1" ht="12" customHeight="1" x14ac:dyDescent="0.2">
      <c r="A11" s="27"/>
      <c r="B11" s="28"/>
      <c r="C11" s="27"/>
      <c r="D11" s="23" t="s">
        <v>13</v>
      </c>
      <c r="E11" s="27"/>
      <c r="F11" s="21" t="s">
        <v>1</v>
      </c>
      <c r="G11" s="27"/>
      <c r="H11" s="27"/>
      <c r="I11" s="23" t="s">
        <v>14</v>
      </c>
      <c r="J11" s="21" t="s">
        <v>1</v>
      </c>
      <c r="K11" s="27"/>
      <c r="L11" s="40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46" s="2" customFormat="1" ht="12" customHeight="1" x14ac:dyDescent="0.2">
      <c r="A12" s="27"/>
      <c r="B12" s="28"/>
      <c r="C12" s="27"/>
      <c r="D12" s="23" t="s">
        <v>15</v>
      </c>
      <c r="E12" s="27"/>
      <c r="F12" s="21" t="s">
        <v>16</v>
      </c>
      <c r="G12" s="27"/>
      <c r="H12" s="27"/>
      <c r="I12" s="23" t="s">
        <v>17</v>
      </c>
      <c r="J12" s="53"/>
      <c r="K12" s="27"/>
      <c r="L12" s="40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46" s="2" customFormat="1" ht="10.9" customHeight="1" x14ac:dyDescent="0.2">
      <c r="A13" s="27"/>
      <c r="B13" s="28"/>
      <c r="C13" s="27"/>
      <c r="D13" s="27"/>
      <c r="E13" s="27"/>
      <c r="F13" s="27"/>
      <c r="G13" s="27"/>
      <c r="H13" s="27"/>
      <c r="I13" s="27"/>
      <c r="J13" s="27"/>
      <c r="K13" s="27"/>
      <c r="L13" s="40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46" s="2" customFormat="1" ht="12" customHeight="1" x14ac:dyDescent="0.2">
      <c r="A14" s="27"/>
      <c r="B14" s="28"/>
      <c r="C14" s="27"/>
      <c r="D14" s="23" t="s">
        <v>18</v>
      </c>
      <c r="E14" s="27"/>
      <c r="F14" s="27"/>
      <c r="G14" s="27"/>
      <c r="H14" s="27"/>
      <c r="I14" s="23" t="s">
        <v>19</v>
      </c>
      <c r="J14" s="21" t="s">
        <v>1</v>
      </c>
      <c r="K14" s="27"/>
      <c r="L14" s="40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46" s="2" customFormat="1" ht="18" customHeight="1" x14ac:dyDescent="0.2">
      <c r="A15" s="27"/>
      <c r="B15" s="28"/>
      <c r="C15" s="27"/>
      <c r="D15" s="27"/>
      <c r="E15" s="21" t="s">
        <v>20</v>
      </c>
      <c r="F15" s="27"/>
      <c r="G15" s="27"/>
      <c r="H15" s="27"/>
      <c r="I15" s="23" t="s">
        <v>21</v>
      </c>
      <c r="J15" s="21" t="s">
        <v>1</v>
      </c>
      <c r="K15" s="27"/>
      <c r="L15" s="40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46" s="2" customFormat="1" ht="6.95" customHeight="1" x14ac:dyDescent="0.2">
      <c r="A16" s="27"/>
      <c r="B16" s="28"/>
      <c r="C16" s="27"/>
      <c r="D16" s="27"/>
      <c r="E16" s="27"/>
      <c r="F16" s="27"/>
      <c r="G16" s="27"/>
      <c r="H16" s="27"/>
      <c r="I16" s="27"/>
      <c r="J16" s="27"/>
      <c r="K16" s="27"/>
      <c r="L16" s="40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s="2" customFormat="1" ht="12" customHeight="1" x14ac:dyDescent="0.2">
      <c r="A17" s="27"/>
      <c r="B17" s="28"/>
      <c r="C17" s="27"/>
      <c r="D17" s="23" t="s">
        <v>22</v>
      </c>
      <c r="E17" s="27"/>
      <c r="F17" s="27"/>
      <c r="G17" s="27"/>
      <c r="H17" s="27"/>
      <c r="I17" s="23" t="s">
        <v>19</v>
      </c>
      <c r="J17" s="21" t="s">
        <v>1</v>
      </c>
      <c r="K17" s="27"/>
      <c r="L17" s="40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s="2" customFormat="1" ht="18" customHeight="1" x14ac:dyDescent="0.2">
      <c r="A18" s="27"/>
      <c r="B18" s="28"/>
      <c r="C18" s="27"/>
      <c r="D18" s="27"/>
      <c r="E18" s="21"/>
      <c r="F18" s="27"/>
      <c r="G18" s="27"/>
      <c r="H18" s="27"/>
      <c r="I18" s="23" t="s">
        <v>21</v>
      </c>
      <c r="J18" s="21" t="s">
        <v>1</v>
      </c>
      <c r="K18" s="27"/>
      <c r="L18" s="40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s="2" customFormat="1" ht="6.95" customHeight="1" x14ac:dyDescent="0.2">
      <c r="A19" s="27"/>
      <c r="B19" s="28"/>
      <c r="C19" s="27"/>
      <c r="D19" s="27"/>
      <c r="E19" s="27"/>
      <c r="F19" s="27"/>
      <c r="G19" s="27"/>
      <c r="H19" s="27"/>
      <c r="I19" s="27"/>
      <c r="J19" s="27"/>
      <c r="K19" s="27"/>
      <c r="L19" s="40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s="2" customFormat="1" ht="12" customHeight="1" x14ac:dyDescent="0.2">
      <c r="A20" s="27"/>
      <c r="B20" s="28"/>
      <c r="C20" s="27"/>
      <c r="D20" s="23" t="s">
        <v>23</v>
      </c>
      <c r="E20" s="27"/>
      <c r="F20" s="27"/>
      <c r="G20" s="27"/>
      <c r="H20" s="27"/>
      <c r="I20" s="23" t="s">
        <v>19</v>
      </c>
      <c r="J20" s="21" t="str">
        <f>IF('Rekapitulácia stavby'!AN16="","",'Rekapitulácia stavby'!AN16)</f>
        <v/>
      </c>
      <c r="K20" s="27"/>
      <c r="L20" s="40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s="2" customFormat="1" ht="18" customHeight="1" x14ac:dyDescent="0.2">
      <c r="A21" s="27"/>
      <c r="B21" s="28"/>
      <c r="C21" s="27"/>
      <c r="D21" s="27"/>
      <c r="E21" s="21" t="str">
        <f>IF('Rekapitulácia stavby'!E17="","",'Rekapitulácia stavby'!E17)</f>
        <v xml:space="preserve"> </v>
      </c>
      <c r="F21" s="27"/>
      <c r="G21" s="27"/>
      <c r="H21" s="27"/>
      <c r="I21" s="23" t="s">
        <v>21</v>
      </c>
      <c r="J21" s="21" t="str">
        <f>IF('Rekapitulácia stavby'!AN17="","",'Rekapitulácia stavby'!AN17)</f>
        <v/>
      </c>
      <c r="K21" s="27"/>
      <c r="L21" s="40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2" customFormat="1" ht="6.95" customHeight="1" x14ac:dyDescent="0.2">
      <c r="A22" s="27"/>
      <c r="B22" s="28"/>
      <c r="C22" s="27"/>
      <c r="D22" s="27"/>
      <c r="E22" s="27"/>
      <c r="F22" s="27"/>
      <c r="G22" s="27"/>
      <c r="H22" s="27"/>
      <c r="I22" s="27"/>
      <c r="J22" s="27"/>
      <c r="K22" s="27"/>
      <c r="L22" s="40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s="2" customFormat="1" ht="12" customHeight="1" x14ac:dyDescent="0.2">
      <c r="A23" s="27"/>
      <c r="B23" s="28"/>
      <c r="C23" s="27"/>
      <c r="D23" s="23" t="s">
        <v>26</v>
      </c>
      <c r="E23" s="27"/>
      <c r="F23" s="27"/>
      <c r="G23" s="27"/>
      <c r="H23" s="27"/>
      <c r="I23" s="23" t="s">
        <v>19</v>
      </c>
      <c r="J23" s="21" t="str">
        <f>IF('Rekapitulácia stavby'!AN19="","",'Rekapitulácia stavby'!AN19)</f>
        <v/>
      </c>
      <c r="K23" s="27"/>
      <c r="L23" s="40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s="2" customFormat="1" ht="18" customHeight="1" x14ac:dyDescent="0.2">
      <c r="A24" s="27"/>
      <c r="B24" s="28"/>
      <c r="C24" s="27"/>
      <c r="D24" s="27"/>
      <c r="E24" s="21" t="str">
        <f>IF('Rekapitulácia stavby'!E20="","",'Rekapitulácia stavby'!E20)</f>
        <v xml:space="preserve"> </v>
      </c>
      <c r="F24" s="27"/>
      <c r="G24" s="27"/>
      <c r="H24" s="27"/>
      <c r="I24" s="23" t="s">
        <v>21</v>
      </c>
      <c r="J24" s="21" t="str">
        <f>IF('Rekapitulácia stavby'!AN20="","",'Rekapitulácia stavby'!AN20)</f>
        <v/>
      </c>
      <c r="K24" s="27"/>
      <c r="L24" s="40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s="2" customFormat="1" ht="6.95" customHeight="1" x14ac:dyDescent="0.2">
      <c r="A25" s="27"/>
      <c r="B25" s="28"/>
      <c r="C25" s="27"/>
      <c r="D25" s="27"/>
      <c r="E25" s="27"/>
      <c r="F25" s="27"/>
      <c r="G25" s="27"/>
      <c r="H25" s="27"/>
      <c r="I25" s="27"/>
      <c r="J25" s="27"/>
      <c r="K25" s="27"/>
      <c r="L25" s="40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s="2" customFormat="1" ht="12" customHeight="1" x14ac:dyDescent="0.2">
      <c r="A26" s="27"/>
      <c r="B26" s="28"/>
      <c r="C26" s="27"/>
      <c r="D26" s="23" t="s">
        <v>27</v>
      </c>
      <c r="E26" s="27"/>
      <c r="F26" s="27"/>
      <c r="G26" s="27"/>
      <c r="H26" s="27"/>
      <c r="I26" s="27"/>
      <c r="J26" s="27"/>
      <c r="K26" s="27"/>
      <c r="L26" s="40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s="8" customFormat="1" ht="16.5" customHeight="1" x14ac:dyDescent="0.2">
      <c r="A27" s="96"/>
      <c r="B27" s="97"/>
      <c r="C27" s="96"/>
      <c r="D27" s="96"/>
      <c r="E27" s="192" t="s">
        <v>1</v>
      </c>
      <c r="F27" s="192"/>
      <c r="G27" s="192"/>
      <c r="H27" s="192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 x14ac:dyDescent="0.2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40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2" customFormat="1" ht="6.95" customHeight="1" x14ac:dyDescent="0.2">
      <c r="A29" s="27"/>
      <c r="B29" s="28"/>
      <c r="C29" s="27"/>
      <c r="D29" s="64"/>
      <c r="E29" s="64"/>
      <c r="F29" s="64"/>
      <c r="G29" s="64"/>
      <c r="H29" s="64"/>
      <c r="I29" s="64"/>
      <c r="J29" s="64"/>
      <c r="K29" s="64"/>
      <c r="L29" s="40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2" customFormat="1" ht="25.35" customHeight="1" x14ac:dyDescent="0.2">
      <c r="A30" s="27"/>
      <c r="B30" s="28"/>
      <c r="C30" s="27"/>
      <c r="D30" s="99" t="s">
        <v>30</v>
      </c>
      <c r="E30" s="27"/>
      <c r="F30" s="27"/>
      <c r="G30" s="27"/>
      <c r="H30" s="27"/>
      <c r="I30" s="27"/>
      <c r="J30" s="69">
        <f>ROUND(J121, 2)</f>
        <v>0</v>
      </c>
      <c r="K30" s="27"/>
      <c r="L30" s="40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s="2" customFormat="1" ht="6.95" customHeight="1" x14ac:dyDescent="0.2">
      <c r="A31" s="27"/>
      <c r="B31" s="28"/>
      <c r="C31" s="27"/>
      <c r="D31" s="64"/>
      <c r="E31" s="64"/>
      <c r="F31" s="64"/>
      <c r="G31" s="64"/>
      <c r="H31" s="64"/>
      <c r="I31" s="64"/>
      <c r="J31" s="64"/>
      <c r="K31" s="64"/>
      <c r="L31" s="40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s="2" customFormat="1" ht="14.45" customHeight="1" x14ac:dyDescent="0.2">
      <c r="A32" s="27"/>
      <c r="B32" s="28"/>
      <c r="C32" s="27"/>
      <c r="D32" s="27"/>
      <c r="E32" s="27"/>
      <c r="F32" s="31" t="s">
        <v>32</v>
      </c>
      <c r="G32" s="27"/>
      <c r="H32" s="27"/>
      <c r="I32" s="31" t="s">
        <v>31</v>
      </c>
      <c r="J32" s="31" t="s">
        <v>33</v>
      </c>
      <c r="K32" s="27"/>
      <c r="L32" s="40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s="2" customFormat="1" ht="14.45" customHeight="1" x14ac:dyDescent="0.2">
      <c r="A33" s="27"/>
      <c r="B33" s="28"/>
      <c r="C33" s="27"/>
      <c r="D33" s="100" t="s">
        <v>34</v>
      </c>
      <c r="E33" s="33" t="s">
        <v>35</v>
      </c>
      <c r="F33" s="101">
        <f>ROUND((SUM(BE121:BE139)),  2)</f>
        <v>0</v>
      </c>
      <c r="G33" s="102"/>
      <c r="H33" s="102"/>
      <c r="I33" s="103">
        <v>0.2</v>
      </c>
      <c r="J33" s="101">
        <f>ROUND(((SUM(BE121:BE139))*I33),  2)</f>
        <v>0</v>
      </c>
      <c r="K33" s="27"/>
      <c r="L33" s="40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s="2" customFormat="1" ht="14.45" customHeight="1" x14ac:dyDescent="0.2">
      <c r="A34" s="27"/>
      <c r="B34" s="28"/>
      <c r="C34" s="27"/>
      <c r="D34" s="27"/>
      <c r="E34" s="33" t="s">
        <v>36</v>
      </c>
      <c r="F34" s="104">
        <f>ROUND((SUM(BF121:BF139)),  2)</f>
        <v>0</v>
      </c>
      <c r="G34" s="27"/>
      <c r="H34" s="27"/>
      <c r="I34" s="105">
        <v>0.2</v>
      </c>
      <c r="J34" s="104">
        <f>ROUND(((SUM(BF121:BF139))*I34),  2)</f>
        <v>0</v>
      </c>
      <c r="K34" s="27"/>
      <c r="L34" s="40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s="2" customFormat="1" ht="14.45" hidden="1" customHeight="1" x14ac:dyDescent="0.2">
      <c r="A35" s="27"/>
      <c r="B35" s="28"/>
      <c r="C35" s="27"/>
      <c r="D35" s="27"/>
      <c r="E35" s="23" t="s">
        <v>37</v>
      </c>
      <c r="F35" s="104">
        <f>ROUND((SUM(BG121:BG139)),  2)</f>
        <v>0</v>
      </c>
      <c r="G35" s="27"/>
      <c r="H35" s="27"/>
      <c r="I35" s="105">
        <v>0.2</v>
      </c>
      <c r="J35" s="104">
        <f>0</f>
        <v>0</v>
      </c>
      <c r="K35" s="27"/>
      <c r="L35" s="40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s="2" customFormat="1" ht="14.45" hidden="1" customHeight="1" x14ac:dyDescent="0.2">
      <c r="A36" s="27"/>
      <c r="B36" s="28"/>
      <c r="C36" s="27"/>
      <c r="D36" s="27"/>
      <c r="E36" s="23" t="s">
        <v>38</v>
      </c>
      <c r="F36" s="104">
        <f>ROUND((SUM(BH121:BH139)),  2)</f>
        <v>0</v>
      </c>
      <c r="G36" s="27"/>
      <c r="H36" s="27"/>
      <c r="I36" s="105">
        <v>0.2</v>
      </c>
      <c r="J36" s="104">
        <f>0</f>
        <v>0</v>
      </c>
      <c r="K36" s="27"/>
      <c r="L36" s="40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s="2" customFormat="1" ht="14.45" hidden="1" customHeight="1" x14ac:dyDescent="0.2">
      <c r="A37" s="27"/>
      <c r="B37" s="28"/>
      <c r="C37" s="27"/>
      <c r="D37" s="27"/>
      <c r="E37" s="33" t="s">
        <v>39</v>
      </c>
      <c r="F37" s="101">
        <f>ROUND((SUM(BI121:BI139)),  2)</f>
        <v>0</v>
      </c>
      <c r="G37" s="102"/>
      <c r="H37" s="102"/>
      <c r="I37" s="103">
        <v>0</v>
      </c>
      <c r="J37" s="101">
        <f>0</f>
        <v>0</v>
      </c>
      <c r="K37" s="27"/>
      <c r="L37" s="40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s="2" customFormat="1" ht="6.95" customHeight="1" x14ac:dyDescent="0.2">
      <c r="A38" s="27"/>
      <c r="B38" s="28"/>
      <c r="C38" s="27"/>
      <c r="D38" s="27"/>
      <c r="E38" s="27"/>
      <c r="F38" s="27"/>
      <c r="G38" s="27"/>
      <c r="H38" s="27"/>
      <c r="I38" s="27"/>
      <c r="J38" s="27"/>
      <c r="K38" s="27"/>
      <c r="L38" s="40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s="2" customFormat="1" ht="25.35" customHeight="1" x14ac:dyDescent="0.2">
      <c r="A39" s="27"/>
      <c r="B39" s="28"/>
      <c r="C39" s="93"/>
      <c r="D39" s="106" t="s">
        <v>40</v>
      </c>
      <c r="E39" s="58"/>
      <c r="F39" s="58"/>
      <c r="G39" s="107" t="s">
        <v>41</v>
      </c>
      <c r="H39" s="108" t="s">
        <v>42</v>
      </c>
      <c r="I39" s="58"/>
      <c r="J39" s="109">
        <f>SUM(J30:J37)</f>
        <v>0</v>
      </c>
      <c r="K39" s="110"/>
      <c r="L39" s="40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1:31" s="2" customFormat="1" ht="14.45" customHeight="1" x14ac:dyDescent="0.2">
      <c r="A40" s="27"/>
      <c r="B40" s="28"/>
      <c r="C40" s="27"/>
      <c r="D40" s="27"/>
      <c r="E40" s="27"/>
      <c r="F40" s="27"/>
      <c r="G40" s="27"/>
      <c r="H40" s="27"/>
      <c r="I40" s="27"/>
      <c r="J40" s="27"/>
      <c r="K40" s="27"/>
      <c r="L40" s="40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40"/>
      <c r="D50" s="41" t="s">
        <v>43</v>
      </c>
      <c r="E50" s="42"/>
      <c r="F50" s="42"/>
      <c r="G50" s="41" t="s">
        <v>44</v>
      </c>
      <c r="H50" s="42"/>
      <c r="I50" s="42"/>
      <c r="J50" s="42"/>
      <c r="K50" s="42"/>
      <c r="L50" s="40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7"/>
      <c r="B61" s="28"/>
      <c r="C61" s="27"/>
      <c r="D61" s="43" t="s">
        <v>45</v>
      </c>
      <c r="E61" s="30"/>
      <c r="F61" s="111" t="s">
        <v>46</v>
      </c>
      <c r="G61" s="43" t="s">
        <v>45</v>
      </c>
      <c r="H61" s="30"/>
      <c r="I61" s="30"/>
      <c r="J61" s="112" t="s">
        <v>46</v>
      </c>
      <c r="K61" s="30"/>
      <c r="L61" s="40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7"/>
      <c r="B65" s="28"/>
      <c r="C65" s="27"/>
      <c r="D65" s="41" t="s">
        <v>47</v>
      </c>
      <c r="E65" s="44"/>
      <c r="F65" s="44"/>
      <c r="G65" s="41" t="s">
        <v>48</v>
      </c>
      <c r="H65" s="44"/>
      <c r="I65" s="44"/>
      <c r="J65" s="44"/>
      <c r="K65" s="44"/>
      <c r="L65" s="40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7"/>
      <c r="B76" s="28"/>
      <c r="C76" s="27"/>
      <c r="D76" s="43" t="s">
        <v>45</v>
      </c>
      <c r="E76" s="30"/>
      <c r="F76" s="111" t="s">
        <v>46</v>
      </c>
      <c r="G76" s="43" t="s">
        <v>45</v>
      </c>
      <c r="H76" s="30"/>
      <c r="I76" s="30"/>
      <c r="J76" s="112" t="s">
        <v>46</v>
      </c>
      <c r="K76" s="30"/>
      <c r="L76" s="40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1:31" s="2" customFormat="1" ht="14.45" customHeight="1" x14ac:dyDescent="0.2">
      <c r="A77" s="27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81" spans="1:47" s="2" customFormat="1" ht="6.95" customHeight="1" x14ac:dyDescent="0.2">
      <c r="A81" s="27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1:47" s="2" customFormat="1" ht="24.95" customHeight="1" x14ac:dyDescent="0.2">
      <c r="A82" s="27"/>
      <c r="B82" s="28"/>
      <c r="C82" s="18" t="s">
        <v>93</v>
      </c>
      <c r="D82" s="27"/>
      <c r="E82" s="27"/>
      <c r="F82" s="27"/>
      <c r="G82" s="27"/>
      <c r="H82" s="27"/>
      <c r="I82" s="27"/>
      <c r="J82" s="27"/>
      <c r="K82" s="27"/>
      <c r="L82" s="40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1:47" s="2" customFormat="1" ht="6.95" customHeight="1" x14ac:dyDescent="0.2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40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1:47" s="2" customFormat="1" ht="12" customHeight="1" x14ac:dyDescent="0.2">
      <c r="A84" s="27"/>
      <c r="B84" s="28"/>
      <c r="C84" s="23" t="s">
        <v>12</v>
      </c>
      <c r="D84" s="27"/>
      <c r="E84" s="27"/>
      <c r="F84" s="27"/>
      <c r="G84" s="27"/>
      <c r="H84" s="27"/>
      <c r="I84" s="27"/>
      <c r="J84" s="27"/>
      <c r="K84" s="27"/>
      <c r="L84" s="40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1:47" s="2" customFormat="1" ht="16.5" customHeight="1" x14ac:dyDescent="0.2">
      <c r="A85" s="27"/>
      <c r="B85" s="28"/>
      <c r="C85" s="27"/>
      <c r="D85" s="27"/>
      <c r="E85" s="215" t="str">
        <f>E7</f>
        <v>Stavebné úpravy a udržiavacie práce  - miestne komunikácie a spevnené plochy /rekonštrukcia/</v>
      </c>
      <c r="F85" s="216"/>
      <c r="G85" s="216"/>
      <c r="H85" s="216"/>
      <c r="I85" s="27"/>
      <c r="J85" s="27"/>
      <c r="K85" s="27"/>
      <c r="L85" s="40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</row>
    <row r="86" spans="1:47" s="2" customFormat="1" ht="12" customHeight="1" x14ac:dyDescent="0.2">
      <c r="A86" s="27"/>
      <c r="B86" s="28"/>
      <c r="C86" s="23" t="s">
        <v>92</v>
      </c>
      <c r="D86" s="27"/>
      <c r="E86" s="27"/>
      <c r="F86" s="27"/>
      <c r="G86" s="27"/>
      <c r="H86" s="27"/>
      <c r="I86" s="27"/>
      <c r="J86" s="27"/>
      <c r="K86" s="27"/>
      <c r="L86" s="40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1:47" s="2" customFormat="1" ht="16.5" customHeight="1" x14ac:dyDescent="0.2">
      <c r="A87" s="27"/>
      <c r="B87" s="28"/>
      <c r="C87" s="27"/>
      <c r="D87" s="27"/>
      <c r="E87" s="206" t="str">
        <f>E9</f>
        <v xml:space="preserve">04 - MK Cintorínska </v>
      </c>
      <c r="F87" s="217"/>
      <c r="G87" s="217"/>
      <c r="H87" s="217"/>
      <c r="I87" s="27"/>
      <c r="J87" s="27"/>
      <c r="K87" s="27"/>
      <c r="L87" s="40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47" s="2" customFormat="1" ht="6.95" customHeight="1" x14ac:dyDescent="0.2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40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47" s="2" customFormat="1" ht="12" customHeight="1" x14ac:dyDescent="0.2">
      <c r="A89" s="27"/>
      <c r="B89" s="28"/>
      <c r="C89" s="23" t="s">
        <v>15</v>
      </c>
      <c r="D89" s="27"/>
      <c r="E89" s="27"/>
      <c r="F89" s="21" t="str">
        <f>F12</f>
        <v>Prašice</v>
      </c>
      <c r="G89" s="27"/>
      <c r="H89" s="27"/>
      <c r="I89" s="23" t="s">
        <v>17</v>
      </c>
      <c r="J89" s="53" t="str">
        <f>IF(J12="","",J12)</f>
        <v/>
      </c>
      <c r="K89" s="27"/>
      <c r="L89" s="40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47" s="2" customFormat="1" ht="6.95" customHeight="1" x14ac:dyDescent="0.2">
      <c r="A90" s="27"/>
      <c r="B90" s="28"/>
      <c r="C90" s="27"/>
      <c r="D90" s="27"/>
      <c r="E90" s="27"/>
      <c r="F90" s="27"/>
      <c r="G90" s="27"/>
      <c r="H90" s="27"/>
      <c r="I90" s="27"/>
      <c r="J90" s="27"/>
      <c r="K90" s="27"/>
      <c r="L90" s="40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47" s="2" customFormat="1" ht="15.2" customHeight="1" x14ac:dyDescent="0.2">
      <c r="A91" s="27"/>
      <c r="B91" s="28"/>
      <c r="C91" s="23" t="s">
        <v>18</v>
      </c>
      <c r="D91" s="27"/>
      <c r="E91" s="27"/>
      <c r="F91" s="21" t="str">
        <f>E15</f>
        <v>Obec Prašice</v>
      </c>
      <c r="G91" s="27"/>
      <c r="H91" s="27"/>
      <c r="I91" s="23" t="s">
        <v>23</v>
      </c>
      <c r="J91" s="24" t="str">
        <f>E21</f>
        <v xml:space="preserve"> </v>
      </c>
      <c r="K91" s="27"/>
      <c r="L91" s="40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47" s="2" customFormat="1" ht="15.2" customHeight="1" x14ac:dyDescent="0.2">
      <c r="A92" s="27"/>
      <c r="B92" s="28"/>
      <c r="C92" s="23" t="s">
        <v>22</v>
      </c>
      <c r="D92" s="27"/>
      <c r="E92" s="27"/>
      <c r="F92" s="21" t="str">
        <f>IF(E18="","",E18)</f>
        <v/>
      </c>
      <c r="G92" s="27"/>
      <c r="H92" s="27"/>
      <c r="I92" s="23" t="s">
        <v>26</v>
      </c>
      <c r="J92" s="24" t="str">
        <f>E24</f>
        <v xml:space="preserve"> </v>
      </c>
      <c r="K92" s="27"/>
      <c r="L92" s="40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47" s="2" customFormat="1" ht="10.35" customHeight="1" x14ac:dyDescent="0.2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40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47" s="2" customFormat="1" ht="29.25" customHeight="1" x14ac:dyDescent="0.2">
      <c r="A94" s="27"/>
      <c r="B94" s="28"/>
      <c r="C94" s="113" t="s">
        <v>94</v>
      </c>
      <c r="D94" s="93"/>
      <c r="E94" s="93"/>
      <c r="F94" s="93"/>
      <c r="G94" s="93"/>
      <c r="H94" s="93"/>
      <c r="I94" s="93"/>
      <c r="J94" s="114" t="s">
        <v>95</v>
      </c>
      <c r="K94" s="93"/>
      <c r="L94" s="40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</row>
    <row r="95" spans="1:47" s="2" customFormat="1" ht="10.35" customHeight="1" x14ac:dyDescent="0.2">
      <c r="A95" s="27"/>
      <c r="B95" s="28"/>
      <c r="C95" s="27"/>
      <c r="D95" s="27"/>
      <c r="E95" s="27"/>
      <c r="F95" s="27"/>
      <c r="G95" s="27"/>
      <c r="H95" s="27"/>
      <c r="I95" s="27"/>
      <c r="J95" s="27"/>
      <c r="K95" s="27"/>
      <c r="L95" s="40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</row>
    <row r="96" spans="1:47" s="2" customFormat="1" ht="22.9" customHeight="1" x14ac:dyDescent="0.2">
      <c r="A96" s="27"/>
      <c r="B96" s="28"/>
      <c r="C96" s="115" t="s">
        <v>96</v>
      </c>
      <c r="D96" s="27"/>
      <c r="E96" s="27"/>
      <c r="F96" s="27"/>
      <c r="G96" s="27"/>
      <c r="H96" s="27"/>
      <c r="I96" s="27"/>
      <c r="J96" s="69">
        <f>J121</f>
        <v>0</v>
      </c>
      <c r="K96" s="27"/>
      <c r="L96" s="40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U96" s="14" t="s">
        <v>97</v>
      </c>
    </row>
    <row r="97" spans="1:31" s="9" customFormat="1" ht="24.95" customHeight="1" x14ac:dyDescent="0.2">
      <c r="B97" s="116"/>
      <c r="D97" s="117" t="s">
        <v>98</v>
      </c>
      <c r="E97" s="118"/>
      <c r="F97" s="118"/>
      <c r="G97" s="118"/>
      <c r="H97" s="118"/>
      <c r="I97" s="118"/>
      <c r="J97" s="119">
        <f>J122</f>
        <v>0</v>
      </c>
      <c r="L97" s="116"/>
    </row>
    <row r="98" spans="1:31" s="10" customFormat="1" ht="19.899999999999999" customHeight="1" x14ac:dyDescent="0.2">
      <c r="B98" s="120"/>
      <c r="D98" s="121" t="s">
        <v>99</v>
      </c>
      <c r="E98" s="122"/>
      <c r="F98" s="122"/>
      <c r="G98" s="122"/>
      <c r="H98" s="122"/>
      <c r="I98" s="122"/>
      <c r="J98" s="123">
        <f>J123</f>
        <v>0</v>
      </c>
      <c r="L98" s="120"/>
    </row>
    <row r="99" spans="1:31" s="10" customFormat="1" ht="19.899999999999999" customHeight="1" x14ac:dyDescent="0.2">
      <c r="B99" s="120"/>
      <c r="D99" s="121" t="s">
        <v>100</v>
      </c>
      <c r="E99" s="122"/>
      <c r="F99" s="122"/>
      <c r="G99" s="122"/>
      <c r="H99" s="122"/>
      <c r="I99" s="122"/>
      <c r="J99" s="123">
        <f>J125</f>
        <v>0</v>
      </c>
      <c r="L99" s="120"/>
    </row>
    <row r="100" spans="1:31" s="10" customFormat="1" ht="19.899999999999999" customHeight="1" x14ac:dyDescent="0.2">
      <c r="B100" s="120"/>
      <c r="D100" s="121" t="s">
        <v>102</v>
      </c>
      <c r="E100" s="122"/>
      <c r="F100" s="122"/>
      <c r="G100" s="122"/>
      <c r="H100" s="122"/>
      <c r="I100" s="122"/>
      <c r="J100" s="123">
        <f>J129</f>
        <v>0</v>
      </c>
      <c r="L100" s="120"/>
    </row>
    <row r="101" spans="1:31" s="10" customFormat="1" ht="19.899999999999999" customHeight="1" x14ac:dyDescent="0.2">
      <c r="B101" s="120"/>
      <c r="D101" s="121" t="s">
        <v>103</v>
      </c>
      <c r="E101" s="122"/>
      <c r="F101" s="122"/>
      <c r="G101" s="122"/>
      <c r="H101" s="122"/>
      <c r="I101" s="122"/>
      <c r="J101" s="123">
        <f>J138</f>
        <v>0</v>
      </c>
      <c r="L101" s="120"/>
    </row>
    <row r="102" spans="1:31" s="2" customFormat="1" ht="21.75" customHeight="1" x14ac:dyDescent="0.2">
      <c r="A102" s="27"/>
      <c r="B102" s="28"/>
      <c r="C102" s="27"/>
      <c r="D102" s="27"/>
      <c r="E102" s="27"/>
      <c r="F102" s="27"/>
      <c r="G102" s="27"/>
      <c r="H102" s="27"/>
      <c r="I102" s="27"/>
      <c r="J102" s="27"/>
      <c r="K102" s="27"/>
      <c r="L102" s="40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</row>
    <row r="103" spans="1:31" s="2" customFormat="1" ht="6.95" customHeight="1" x14ac:dyDescent="0.2">
      <c r="A103" s="27"/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0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</row>
    <row r="107" spans="1:31" s="2" customFormat="1" ht="6.95" customHeight="1" x14ac:dyDescent="0.2">
      <c r="A107" s="27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0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1:31" s="2" customFormat="1" ht="24.95" customHeight="1" x14ac:dyDescent="0.2">
      <c r="A108" s="27"/>
      <c r="B108" s="28"/>
      <c r="C108" s="18" t="s">
        <v>104</v>
      </c>
      <c r="D108" s="27"/>
      <c r="E108" s="27"/>
      <c r="F108" s="27"/>
      <c r="G108" s="27"/>
      <c r="H108" s="27"/>
      <c r="I108" s="27"/>
      <c r="J108" s="27"/>
      <c r="K108" s="27"/>
      <c r="L108" s="40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1:31" s="2" customFormat="1" ht="6.95" customHeight="1" x14ac:dyDescent="0.2">
      <c r="A109" s="27"/>
      <c r="B109" s="28"/>
      <c r="C109" s="27"/>
      <c r="D109" s="27"/>
      <c r="E109" s="27"/>
      <c r="F109" s="27"/>
      <c r="G109" s="27"/>
      <c r="H109" s="27"/>
      <c r="I109" s="27"/>
      <c r="J109" s="27"/>
      <c r="K109" s="27"/>
      <c r="L109" s="40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1:31" s="2" customFormat="1" ht="12" customHeight="1" x14ac:dyDescent="0.2">
      <c r="A110" s="27"/>
      <c r="B110" s="28"/>
      <c r="C110" s="23" t="s">
        <v>12</v>
      </c>
      <c r="D110" s="27"/>
      <c r="E110" s="27"/>
      <c r="F110" s="27"/>
      <c r="G110" s="27"/>
      <c r="H110" s="27"/>
      <c r="I110" s="27"/>
      <c r="J110" s="27"/>
      <c r="K110" s="27"/>
      <c r="L110" s="40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1:31" s="2" customFormat="1" ht="16.5" customHeight="1" x14ac:dyDescent="0.2">
      <c r="A111" s="27"/>
      <c r="B111" s="28"/>
      <c r="C111" s="27"/>
      <c r="D111" s="27"/>
      <c r="E111" s="215" t="str">
        <f>E7</f>
        <v>Stavebné úpravy a udržiavacie práce  - miestne komunikácie a spevnené plochy /rekonštrukcia/</v>
      </c>
      <c r="F111" s="216"/>
      <c r="G111" s="216"/>
      <c r="H111" s="216"/>
      <c r="I111" s="27"/>
      <c r="J111" s="27"/>
      <c r="K111" s="27"/>
      <c r="L111" s="40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1:31" s="2" customFormat="1" ht="12" customHeight="1" x14ac:dyDescent="0.2">
      <c r="A112" s="27"/>
      <c r="B112" s="28"/>
      <c r="C112" s="23" t="s">
        <v>92</v>
      </c>
      <c r="D112" s="27"/>
      <c r="E112" s="27"/>
      <c r="F112" s="27"/>
      <c r="G112" s="27"/>
      <c r="H112" s="27"/>
      <c r="I112" s="27"/>
      <c r="J112" s="27"/>
      <c r="K112" s="27"/>
      <c r="L112" s="40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65" s="2" customFormat="1" ht="16.5" customHeight="1" x14ac:dyDescent="0.2">
      <c r="A113" s="27"/>
      <c r="B113" s="28"/>
      <c r="C113" s="27"/>
      <c r="D113" s="27"/>
      <c r="E113" s="206" t="str">
        <f>E9</f>
        <v xml:space="preserve">04 - MK Cintorínska </v>
      </c>
      <c r="F113" s="217"/>
      <c r="G113" s="217"/>
      <c r="H113" s="217"/>
      <c r="I113" s="27"/>
      <c r="J113" s="27"/>
      <c r="K113" s="27"/>
      <c r="L113" s="40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65" s="2" customFormat="1" ht="6.95" customHeight="1" x14ac:dyDescent="0.2">
      <c r="A114" s="27"/>
      <c r="B114" s="28"/>
      <c r="C114" s="27"/>
      <c r="D114" s="27"/>
      <c r="E114" s="27"/>
      <c r="F114" s="27"/>
      <c r="G114" s="27"/>
      <c r="H114" s="27"/>
      <c r="I114" s="27"/>
      <c r="J114" s="27"/>
      <c r="K114" s="27"/>
      <c r="L114" s="40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65" s="2" customFormat="1" ht="12" customHeight="1" x14ac:dyDescent="0.2">
      <c r="A115" s="27"/>
      <c r="B115" s="28"/>
      <c r="C115" s="23" t="s">
        <v>15</v>
      </c>
      <c r="D115" s="27"/>
      <c r="E115" s="27"/>
      <c r="F115" s="21" t="str">
        <f>F12</f>
        <v>Prašice</v>
      </c>
      <c r="G115" s="27"/>
      <c r="H115" s="27"/>
      <c r="I115" s="23" t="s">
        <v>17</v>
      </c>
      <c r="J115" s="53" t="str">
        <f>IF(J12="","",J12)</f>
        <v/>
      </c>
      <c r="K115" s="27"/>
      <c r="L115" s="40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65" s="2" customFormat="1" ht="6.95" customHeight="1" x14ac:dyDescent="0.2">
      <c r="A116" s="27"/>
      <c r="B116" s="28"/>
      <c r="C116" s="27"/>
      <c r="D116" s="27"/>
      <c r="E116" s="27"/>
      <c r="F116" s="27"/>
      <c r="G116" s="27"/>
      <c r="H116" s="27"/>
      <c r="I116" s="27"/>
      <c r="J116" s="27"/>
      <c r="K116" s="27"/>
      <c r="L116" s="40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65" s="2" customFormat="1" ht="15.2" customHeight="1" x14ac:dyDescent="0.2">
      <c r="A117" s="27"/>
      <c r="B117" s="28"/>
      <c r="C117" s="23" t="s">
        <v>18</v>
      </c>
      <c r="D117" s="27"/>
      <c r="E117" s="27"/>
      <c r="F117" s="21" t="str">
        <f>E15</f>
        <v>Obec Prašice</v>
      </c>
      <c r="G117" s="27"/>
      <c r="H117" s="27"/>
      <c r="I117" s="23" t="s">
        <v>23</v>
      </c>
      <c r="J117" s="24" t="str">
        <f>E21</f>
        <v xml:space="preserve"> </v>
      </c>
      <c r="K117" s="27"/>
      <c r="L117" s="40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65" s="2" customFormat="1" ht="15.2" customHeight="1" x14ac:dyDescent="0.2">
      <c r="A118" s="27"/>
      <c r="B118" s="28"/>
      <c r="C118" s="23" t="s">
        <v>22</v>
      </c>
      <c r="D118" s="27"/>
      <c r="E118" s="27"/>
      <c r="F118" s="21" t="str">
        <f>IF(E18="","",E18)</f>
        <v/>
      </c>
      <c r="G118" s="27"/>
      <c r="H118" s="27"/>
      <c r="I118" s="23" t="s">
        <v>26</v>
      </c>
      <c r="J118" s="24" t="str">
        <f>E24</f>
        <v xml:space="preserve"> </v>
      </c>
      <c r="K118" s="27"/>
      <c r="L118" s="40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65" s="2" customFormat="1" ht="10.35" customHeight="1" x14ac:dyDescent="0.2">
      <c r="A119" s="27"/>
      <c r="B119" s="28"/>
      <c r="C119" s="27"/>
      <c r="D119" s="27"/>
      <c r="E119" s="27"/>
      <c r="F119" s="27"/>
      <c r="G119" s="27"/>
      <c r="H119" s="27"/>
      <c r="I119" s="27"/>
      <c r="J119" s="27"/>
      <c r="K119" s="27"/>
      <c r="L119" s="40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65" s="11" customFormat="1" ht="29.25" customHeight="1" x14ac:dyDescent="0.2">
      <c r="A120" s="124"/>
      <c r="B120" s="125"/>
      <c r="C120" s="126" t="s">
        <v>105</v>
      </c>
      <c r="D120" s="127" t="s">
        <v>55</v>
      </c>
      <c r="E120" s="127" t="s">
        <v>51</v>
      </c>
      <c r="F120" s="127" t="s">
        <v>52</v>
      </c>
      <c r="G120" s="127" t="s">
        <v>106</v>
      </c>
      <c r="H120" s="127" t="s">
        <v>107</v>
      </c>
      <c r="I120" s="127" t="s">
        <v>108</v>
      </c>
      <c r="J120" s="128" t="s">
        <v>95</v>
      </c>
      <c r="K120" s="129" t="s">
        <v>109</v>
      </c>
      <c r="L120" s="130"/>
      <c r="M120" s="60" t="s">
        <v>1</v>
      </c>
      <c r="N120" s="61" t="s">
        <v>34</v>
      </c>
      <c r="O120" s="61" t="s">
        <v>110</v>
      </c>
      <c r="P120" s="61" t="s">
        <v>111</v>
      </c>
      <c r="Q120" s="61" t="s">
        <v>112</v>
      </c>
      <c r="R120" s="61" t="s">
        <v>113</v>
      </c>
      <c r="S120" s="61" t="s">
        <v>114</v>
      </c>
      <c r="T120" s="62" t="s">
        <v>115</v>
      </c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</row>
    <row r="121" spans="1:65" s="2" customFormat="1" ht="22.9" customHeight="1" x14ac:dyDescent="0.25">
      <c r="A121" s="27"/>
      <c r="B121" s="28"/>
      <c r="C121" s="67" t="s">
        <v>96</v>
      </c>
      <c r="D121" s="27"/>
      <c r="E121" s="27"/>
      <c r="F121" s="27"/>
      <c r="G121" s="27"/>
      <c r="H121" s="27"/>
      <c r="I121" s="27"/>
      <c r="J121" s="131">
        <f>BK121</f>
        <v>0</v>
      </c>
      <c r="K121" s="27"/>
      <c r="L121" s="28"/>
      <c r="M121" s="63"/>
      <c r="N121" s="54"/>
      <c r="O121" s="64"/>
      <c r="P121" s="132">
        <f>P122</f>
        <v>131.928538</v>
      </c>
      <c r="Q121" s="64"/>
      <c r="R121" s="132">
        <f>R122</f>
        <v>158.39124000000001</v>
      </c>
      <c r="S121" s="64"/>
      <c r="T121" s="133">
        <f>T122</f>
        <v>43.219000000000001</v>
      </c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T121" s="14" t="s">
        <v>69</v>
      </c>
      <c r="AU121" s="14" t="s">
        <v>97</v>
      </c>
      <c r="BK121" s="134">
        <f>BK122</f>
        <v>0</v>
      </c>
    </row>
    <row r="122" spans="1:65" s="12" customFormat="1" ht="25.9" customHeight="1" x14ac:dyDescent="0.2">
      <c r="B122" s="135"/>
      <c r="D122" s="136" t="s">
        <v>69</v>
      </c>
      <c r="E122" s="137" t="s">
        <v>116</v>
      </c>
      <c r="F122" s="137" t="s">
        <v>117</v>
      </c>
      <c r="J122" s="138">
        <f>BK122</f>
        <v>0</v>
      </c>
      <c r="L122" s="135"/>
      <c r="M122" s="139"/>
      <c r="N122" s="140"/>
      <c r="O122" s="140"/>
      <c r="P122" s="141">
        <f>P123+P125+P129+P138</f>
        <v>131.928538</v>
      </c>
      <c r="Q122" s="140"/>
      <c r="R122" s="141">
        <f>R123+R125+R129+R138</f>
        <v>158.39124000000001</v>
      </c>
      <c r="S122" s="140"/>
      <c r="T122" s="142">
        <f>T123+T125+T129+T138</f>
        <v>43.219000000000001</v>
      </c>
      <c r="AR122" s="136" t="s">
        <v>77</v>
      </c>
      <c r="AT122" s="143" t="s">
        <v>69</v>
      </c>
      <c r="AU122" s="143" t="s">
        <v>70</v>
      </c>
      <c r="AY122" s="136" t="s">
        <v>118</v>
      </c>
      <c r="BK122" s="144">
        <f>BK123+BK125+BK129+BK138</f>
        <v>0</v>
      </c>
    </row>
    <row r="123" spans="1:65" s="12" customFormat="1" ht="22.9" customHeight="1" x14ac:dyDescent="0.2">
      <c r="B123" s="135"/>
      <c r="D123" s="136" t="s">
        <v>69</v>
      </c>
      <c r="E123" s="145" t="s">
        <v>77</v>
      </c>
      <c r="F123" s="145" t="s">
        <v>119</v>
      </c>
      <c r="J123" s="146">
        <f>BK123</f>
        <v>0</v>
      </c>
      <c r="L123" s="135"/>
      <c r="M123" s="139"/>
      <c r="N123" s="140"/>
      <c r="O123" s="140"/>
      <c r="P123" s="141">
        <f>P124</f>
        <v>41.89</v>
      </c>
      <c r="Q123" s="140"/>
      <c r="R123" s="141">
        <f>R124</f>
        <v>0</v>
      </c>
      <c r="S123" s="140"/>
      <c r="T123" s="142">
        <f>T124</f>
        <v>21.358000000000001</v>
      </c>
      <c r="AR123" s="136" t="s">
        <v>77</v>
      </c>
      <c r="AT123" s="143" t="s">
        <v>69</v>
      </c>
      <c r="AU123" s="143" t="s">
        <v>77</v>
      </c>
      <c r="AY123" s="136" t="s">
        <v>118</v>
      </c>
      <c r="BK123" s="144">
        <f>BK124</f>
        <v>0</v>
      </c>
    </row>
    <row r="124" spans="1:65" s="2" customFormat="1" ht="24.2" customHeight="1" x14ac:dyDescent="0.2">
      <c r="A124" s="27"/>
      <c r="B124" s="147"/>
      <c r="C124" s="148" t="s">
        <v>77</v>
      </c>
      <c r="D124" s="148" t="s">
        <v>120</v>
      </c>
      <c r="E124" s="149" t="s">
        <v>327</v>
      </c>
      <c r="F124" s="150" t="s">
        <v>328</v>
      </c>
      <c r="G124" s="151" t="s">
        <v>123</v>
      </c>
      <c r="H124" s="152">
        <v>118</v>
      </c>
      <c r="I124" s="153">
        <v>0</v>
      </c>
      <c r="J124" s="153">
        <f>ROUND(I124*H124,2)</f>
        <v>0</v>
      </c>
      <c r="K124" s="154"/>
      <c r="L124" s="28"/>
      <c r="M124" s="155" t="s">
        <v>1</v>
      </c>
      <c r="N124" s="156" t="s">
        <v>36</v>
      </c>
      <c r="O124" s="157">
        <v>0.35499999999999998</v>
      </c>
      <c r="P124" s="157">
        <f>O124*H124</f>
        <v>41.89</v>
      </c>
      <c r="Q124" s="157">
        <v>0</v>
      </c>
      <c r="R124" s="157">
        <f>Q124*H124</f>
        <v>0</v>
      </c>
      <c r="S124" s="157">
        <v>0.18099999999999999</v>
      </c>
      <c r="T124" s="158">
        <f>S124*H124</f>
        <v>21.358000000000001</v>
      </c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R124" s="159" t="s">
        <v>124</v>
      </c>
      <c r="AT124" s="159" t="s">
        <v>120</v>
      </c>
      <c r="AU124" s="159" t="s">
        <v>125</v>
      </c>
      <c r="AY124" s="14" t="s">
        <v>118</v>
      </c>
      <c r="BE124" s="160">
        <f>IF(N124="základná",J124,0)</f>
        <v>0</v>
      </c>
      <c r="BF124" s="160">
        <f>IF(N124="znížená",J124,0)</f>
        <v>0</v>
      </c>
      <c r="BG124" s="160">
        <f>IF(N124="zákl. prenesená",J124,0)</f>
        <v>0</v>
      </c>
      <c r="BH124" s="160">
        <f>IF(N124="zníž. prenesená",J124,0)</f>
        <v>0</v>
      </c>
      <c r="BI124" s="160">
        <f>IF(N124="nulová",J124,0)</f>
        <v>0</v>
      </c>
      <c r="BJ124" s="14" t="s">
        <v>125</v>
      </c>
      <c r="BK124" s="160">
        <f>ROUND(I124*H124,2)</f>
        <v>0</v>
      </c>
      <c r="BL124" s="14" t="s">
        <v>124</v>
      </c>
      <c r="BM124" s="159" t="s">
        <v>329</v>
      </c>
    </row>
    <row r="125" spans="1:65" s="12" customFormat="1" ht="22.9" customHeight="1" x14ac:dyDescent="0.2">
      <c r="B125" s="135"/>
      <c r="D125" s="136" t="s">
        <v>69</v>
      </c>
      <c r="E125" s="145" t="s">
        <v>139</v>
      </c>
      <c r="F125" s="145" t="s">
        <v>156</v>
      </c>
      <c r="I125" s="153"/>
      <c r="J125" s="146">
        <f>BK125</f>
        <v>0</v>
      </c>
      <c r="L125" s="135"/>
      <c r="M125" s="139"/>
      <c r="N125" s="140"/>
      <c r="O125" s="140"/>
      <c r="P125" s="141">
        <f>SUM(P126:P128)</f>
        <v>62.103539999999995</v>
      </c>
      <c r="Q125" s="140"/>
      <c r="R125" s="141">
        <f>SUM(R126:R128)</f>
        <v>158.39124000000001</v>
      </c>
      <c r="S125" s="140"/>
      <c r="T125" s="142">
        <f>SUM(T126:T128)</f>
        <v>0</v>
      </c>
      <c r="AR125" s="136" t="s">
        <v>77</v>
      </c>
      <c r="AT125" s="143" t="s">
        <v>69</v>
      </c>
      <c r="AU125" s="143" t="s">
        <v>77</v>
      </c>
      <c r="AY125" s="136" t="s">
        <v>118</v>
      </c>
      <c r="BK125" s="144">
        <f>SUM(BK126:BK128)</f>
        <v>0</v>
      </c>
    </row>
    <row r="126" spans="1:65" s="2" customFormat="1" ht="24.2" customHeight="1" x14ac:dyDescent="0.2">
      <c r="A126" s="27"/>
      <c r="B126" s="147"/>
      <c r="C126" s="148" t="s">
        <v>125</v>
      </c>
      <c r="D126" s="148" t="s">
        <v>120</v>
      </c>
      <c r="E126" s="149" t="s">
        <v>330</v>
      </c>
      <c r="F126" s="150" t="s">
        <v>175</v>
      </c>
      <c r="G126" s="151" t="s">
        <v>150</v>
      </c>
      <c r="H126" s="152">
        <v>57.9</v>
      </c>
      <c r="I126" s="153">
        <v>0</v>
      </c>
      <c r="J126" s="153">
        <f>ROUND(I126*H126,2)</f>
        <v>0</v>
      </c>
      <c r="K126" s="154"/>
      <c r="L126" s="28"/>
      <c r="M126" s="155" t="s">
        <v>1</v>
      </c>
      <c r="N126" s="156" t="s">
        <v>36</v>
      </c>
      <c r="O126" s="157">
        <v>9.9000000000000005E-2</v>
      </c>
      <c r="P126" s="157">
        <f>O126*H126</f>
        <v>5.7321</v>
      </c>
      <c r="Q126" s="157">
        <v>1</v>
      </c>
      <c r="R126" s="157">
        <f>Q126*H126</f>
        <v>57.9</v>
      </c>
      <c r="S126" s="157">
        <v>0</v>
      </c>
      <c r="T126" s="158">
        <f>S126*H126</f>
        <v>0</v>
      </c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R126" s="159" t="s">
        <v>124</v>
      </c>
      <c r="AT126" s="159" t="s">
        <v>120</v>
      </c>
      <c r="AU126" s="159" t="s">
        <v>125</v>
      </c>
      <c r="AY126" s="14" t="s">
        <v>118</v>
      </c>
      <c r="BE126" s="160">
        <f>IF(N126="základná",J126,0)</f>
        <v>0</v>
      </c>
      <c r="BF126" s="160">
        <f>IF(N126="znížená",J126,0)</f>
        <v>0</v>
      </c>
      <c r="BG126" s="160">
        <f>IF(N126="zákl. prenesená",J126,0)</f>
        <v>0</v>
      </c>
      <c r="BH126" s="160">
        <f>IF(N126="zníž. prenesená",J126,0)</f>
        <v>0</v>
      </c>
      <c r="BI126" s="160">
        <f>IF(N126="nulová",J126,0)</f>
        <v>0</v>
      </c>
      <c r="BJ126" s="14" t="s">
        <v>125</v>
      </c>
      <c r="BK126" s="160">
        <f>ROUND(I126*H126,2)</f>
        <v>0</v>
      </c>
      <c r="BL126" s="14" t="s">
        <v>124</v>
      </c>
      <c r="BM126" s="159" t="s">
        <v>331</v>
      </c>
    </row>
    <row r="127" spans="1:65" s="2" customFormat="1" ht="33" customHeight="1" x14ac:dyDescent="0.2">
      <c r="A127" s="27"/>
      <c r="B127" s="147"/>
      <c r="C127" s="148" t="s">
        <v>130</v>
      </c>
      <c r="D127" s="148" t="s">
        <v>120</v>
      </c>
      <c r="E127" s="149" t="s">
        <v>178</v>
      </c>
      <c r="F127" s="150" t="s">
        <v>179</v>
      </c>
      <c r="G127" s="151" t="s">
        <v>123</v>
      </c>
      <c r="H127" s="152">
        <v>772</v>
      </c>
      <c r="I127" s="153">
        <v>0</v>
      </c>
      <c r="J127" s="153">
        <f>ROUND(I127*H127,2)</f>
        <v>0</v>
      </c>
      <c r="K127" s="154"/>
      <c r="L127" s="28"/>
      <c r="M127" s="155" t="s">
        <v>1</v>
      </c>
      <c r="N127" s="156" t="s">
        <v>36</v>
      </c>
      <c r="O127" s="157">
        <v>2.0200000000000001E-3</v>
      </c>
      <c r="P127" s="157">
        <f>O127*H127</f>
        <v>1.5594400000000002</v>
      </c>
      <c r="Q127" s="157">
        <v>5.1000000000000004E-4</v>
      </c>
      <c r="R127" s="157">
        <f>Q127*H127</f>
        <v>0.39372000000000001</v>
      </c>
      <c r="S127" s="157">
        <v>0</v>
      </c>
      <c r="T127" s="158">
        <f>S127*H127</f>
        <v>0</v>
      </c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R127" s="159" t="s">
        <v>124</v>
      </c>
      <c r="AT127" s="159" t="s">
        <v>120</v>
      </c>
      <c r="AU127" s="159" t="s">
        <v>125</v>
      </c>
      <c r="AY127" s="14" t="s">
        <v>118</v>
      </c>
      <c r="BE127" s="160">
        <f>IF(N127="základná",J127,0)</f>
        <v>0</v>
      </c>
      <c r="BF127" s="160">
        <f>IF(N127="znížená",J127,0)</f>
        <v>0</v>
      </c>
      <c r="BG127" s="160">
        <f>IF(N127="zákl. prenesená",J127,0)</f>
        <v>0</v>
      </c>
      <c r="BH127" s="160">
        <f>IF(N127="zníž. prenesená",J127,0)</f>
        <v>0</v>
      </c>
      <c r="BI127" s="160">
        <f>IF(N127="nulová",J127,0)</f>
        <v>0</v>
      </c>
      <c r="BJ127" s="14" t="s">
        <v>125</v>
      </c>
      <c r="BK127" s="160">
        <f>ROUND(I127*H127,2)</f>
        <v>0</v>
      </c>
      <c r="BL127" s="14" t="s">
        <v>124</v>
      </c>
      <c r="BM127" s="159" t="s">
        <v>332</v>
      </c>
    </row>
    <row r="128" spans="1:65" s="2" customFormat="1" ht="33" customHeight="1" x14ac:dyDescent="0.2">
      <c r="A128" s="27"/>
      <c r="B128" s="147"/>
      <c r="C128" s="148" t="s">
        <v>124</v>
      </c>
      <c r="D128" s="148" t="s">
        <v>120</v>
      </c>
      <c r="E128" s="149" t="s">
        <v>333</v>
      </c>
      <c r="F128" s="150" t="s">
        <v>334</v>
      </c>
      <c r="G128" s="151" t="s">
        <v>123</v>
      </c>
      <c r="H128" s="152">
        <v>772</v>
      </c>
      <c r="I128" s="153">
        <v>0</v>
      </c>
      <c r="J128" s="153">
        <f>ROUND(I128*H128,2)</f>
        <v>0</v>
      </c>
      <c r="K128" s="154"/>
      <c r="L128" s="28"/>
      <c r="M128" s="155" t="s">
        <v>1</v>
      </c>
      <c r="N128" s="156" t="s">
        <v>36</v>
      </c>
      <c r="O128" s="157">
        <v>7.0999999999999994E-2</v>
      </c>
      <c r="P128" s="157">
        <f>O128*H128</f>
        <v>54.811999999999998</v>
      </c>
      <c r="Q128" s="157">
        <v>0.12966</v>
      </c>
      <c r="R128" s="157">
        <f>Q128*H128</f>
        <v>100.09752</v>
      </c>
      <c r="S128" s="157">
        <v>0</v>
      </c>
      <c r="T128" s="158">
        <f>S128*H128</f>
        <v>0</v>
      </c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R128" s="159" t="s">
        <v>124</v>
      </c>
      <c r="AT128" s="159" t="s">
        <v>120</v>
      </c>
      <c r="AU128" s="159" t="s">
        <v>125</v>
      </c>
      <c r="AY128" s="14" t="s">
        <v>118</v>
      </c>
      <c r="BE128" s="160">
        <f>IF(N128="základná",J128,0)</f>
        <v>0</v>
      </c>
      <c r="BF128" s="160">
        <f>IF(N128="znížená",J128,0)</f>
        <v>0</v>
      </c>
      <c r="BG128" s="160">
        <f>IF(N128="zákl. prenesená",J128,0)</f>
        <v>0</v>
      </c>
      <c r="BH128" s="160">
        <f>IF(N128="zníž. prenesená",J128,0)</f>
        <v>0</v>
      </c>
      <c r="BI128" s="160">
        <f>IF(N128="nulová",J128,0)</f>
        <v>0</v>
      </c>
      <c r="BJ128" s="14" t="s">
        <v>125</v>
      </c>
      <c r="BK128" s="160">
        <f>ROUND(I128*H128,2)</f>
        <v>0</v>
      </c>
      <c r="BL128" s="14" t="s">
        <v>124</v>
      </c>
      <c r="BM128" s="159" t="s">
        <v>335</v>
      </c>
    </row>
    <row r="129" spans="1:65" s="12" customFormat="1" ht="22.9" customHeight="1" x14ac:dyDescent="0.2">
      <c r="B129" s="135"/>
      <c r="D129" s="136" t="s">
        <v>69</v>
      </c>
      <c r="E129" s="145" t="s">
        <v>157</v>
      </c>
      <c r="F129" s="145" t="s">
        <v>203</v>
      </c>
      <c r="I129" s="153"/>
      <c r="J129" s="146">
        <f>BK129</f>
        <v>0</v>
      </c>
      <c r="L129" s="135"/>
      <c r="M129" s="139"/>
      <c r="N129" s="140"/>
      <c r="O129" s="140"/>
      <c r="P129" s="141">
        <f>SUM(P130:P137)</f>
        <v>21.599357999999999</v>
      </c>
      <c r="Q129" s="140"/>
      <c r="R129" s="141">
        <f>SUM(R130:R137)</f>
        <v>0</v>
      </c>
      <c r="S129" s="140"/>
      <c r="T129" s="142">
        <f>SUM(T130:T137)</f>
        <v>21.861000000000001</v>
      </c>
      <c r="AR129" s="136" t="s">
        <v>77</v>
      </c>
      <c r="AT129" s="143" t="s">
        <v>69</v>
      </c>
      <c r="AU129" s="143" t="s">
        <v>77</v>
      </c>
      <c r="AY129" s="136" t="s">
        <v>118</v>
      </c>
      <c r="BK129" s="144">
        <f>SUM(BK130:BK137)</f>
        <v>0</v>
      </c>
    </row>
    <row r="130" spans="1:65" s="2" customFormat="1" ht="24.2" customHeight="1" x14ac:dyDescent="0.2">
      <c r="A130" s="27"/>
      <c r="B130" s="147"/>
      <c r="C130" s="148" t="s">
        <v>139</v>
      </c>
      <c r="D130" s="148" t="s">
        <v>120</v>
      </c>
      <c r="E130" s="149" t="s">
        <v>225</v>
      </c>
      <c r="F130" s="150" t="s">
        <v>226</v>
      </c>
      <c r="G130" s="151" t="s">
        <v>133</v>
      </c>
      <c r="H130" s="152">
        <v>59</v>
      </c>
      <c r="I130" s="153">
        <v>0</v>
      </c>
      <c r="J130" s="153">
        <f t="shared" ref="J130:J137" si="0">ROUND(I130*H130,2)</f>
        <v>0</v>
      </c>
      <c r="K130" s="154"/>
      <c r="L130" s="28"/>
      <c r="M130" s="155" t="s">
        <v>1</v>
      </c>
      <c r="N130" s="156" t="s">
        <v>36</v>
      </c>
      <c r="O130" s="157">
        <v>0.14499999999999999</v>
      </c>
      <c r="P130" s="157">
        <f t="shared" ref="P130:P137" si="1">O130*H130</f>
        <v>8.5549999999999997</v>
      </c>
      <c r="Q130" s="157">
        <v>0</v>
      </c>
      <c r="R130" s="157">
        <f t="shared" ref="R130:R137" si="2">Q130*H130</f>
        <v>0</v>
      </c>
      <c r="S130" s="157">
        <v>0</v>
      </c>
      <c r="T130" s="158">
        <f t="shared" ref="T130:T137" si="3">S130*H130</f>
        <v>0</v>
      </c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R130" s="159" t="s">
        <v>124</v>
      </c>
      <c r="AT130" s="159" t="s">
        <v>120</v>
      </c>
      <c r="AU130" s="159" t="s">
        <v>125</v>
      </c>
      <c r="AY130" s="14" t="s">
        <v>118</v>
      </c>
      <c r="BE130" s="160">
        <f t="shared" ref="BE130:BE137" si="4">IF(N130="základná",J130,0)</f>
        <v>0</v>
      </c>
      <c r="BF130" s="160">
        <f t="shared" ref="BF130:BF137" si="5">IF(N130="znížená",J130,0)</f>
        <v>0</v>
      </c>
      <c r="BG130" s="160">
        <f t="shared" ref="BG130:BG137" si="6">IF(N130="zákl. prenesená",J130,0)</f>
        <v>0</v>
      </c>
      <c r="BH130" s="160">
        <f t="shared" ref="BH130:BH137" si="7">IF(N130="zníž. prenesená",J130,0)</f>
        <v>0</v>
      </c>
      <c r="BI130" s="160">
        <f t="shared" ref="BI130:BI137" si="8">IF(N130="nulová",J130,0)</f>
        <v>0</v>
      </c>
      <c r="BJ130" s="14" t="s">
        <v>125</v>
      </c>
      <c r="BK130" s="160">
        <f t="shared" ref="BK130:BK137" si="9">ROUND(I130*H130,2)</f>
        <v>0</v>
      </c>
      <c r="BL130" s="14" t="s">
        <v>124</v>
      </c>
      <c r="BM130" s="159" t="s">
        <v>336</v>
      </c>
    </row>
    <row r="131" spans="1:65" s="2" customFormat="1" ht="33" customHeight="1" x14ac:dyDescent="0.2">
      <c r="A131" s="27"/>
      <c r="B131" s="147"/>
      <c r="C131" s="148" t="s">
        <v>143</v>
      </c>
      <c r="D131" s="148" t="s">
        <v>120</v>
      </c>
      <c r="E131" s="149" t="s">
        <v>233</v>
      </c>
      <c r="F131" s="150" t="s">
        <v>234</v>
      </c>
      <c r="G131" s="151" t="s">
        <v>123</v>
      </c>
      <c r="H131" s="152">
        <v>772</v>
      </c>
      <c r="I131" s="153">
        <v>0</v>
      </c>
      <c r="J131" s="153">
        <f t="shared" si="0"/>
        <v>0</v>
      </c>
      <c r="K131" s="154"/>
      <c r="L131" s="28"/>
      <c r="M131" s="155" t="s">
        <v>1</v>
      </c>
      <c r="N131" s="156" t="s">
        <v>36</v>
      </c>
      <c r="O131" s="157">
        <v>2E-3</v>
      </c>
      <c r="P131" s="157">
        <f t="shared" si="1"/>
        <v>1.544</v>
      </c>
      <c r="Q131" s="157">
        <v>0</v>
      </c>
      <c r="R131" s="157">
        <f t="shared" si="2"/>
        <v>0</v>
      </c>
      <c r="S131" s="157">
        <v>0</v>
      </c>
      <c r="T131" s="158">
        <f t="shared" si="3"/>
        <v>0</v>
      </c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R131" s="159" t="s">
        <v>124</v>
      </c>
      <c r="AT131" s="159" t="s">
        <v>120</v>
      </c>
      <c r="AU131" s="159" t="s">
        <v>125</v>
      </c>
      <c r="AY131" s="14" t="s">
        <v>118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125</v>
      </c>
      <c r="BK131" s="160">
        <f t="shared" si="9"/>
        <v>0</v>
      </c>
      <c r="BL131" s="14" t="s">
        <v>124</v>
      </c>
      <c r="BM131" s="159" t="s">
        <v>337</v>
      </c>
    </row>
    <row r="132" spans="1:65" s="2" customFormat="1" ht="24.2" customHeight="1" x14ac:dyDescent="0.2">
      <c r="A132" s="27"/>
      <c r="B132" s="147"/>
      <c r="C132" s="148" t="s">
        <v>147</v>
      </c>
      <c r="D132" s="148" t="s">
        <v>120</v>
      </c>
      <c r="E132" s="149" t="s">
        <v>338</v>
      </c>
      <c r="F132" s="150" t="s">
        <v>339</v>
      </c>
      <c r="G132" s="151" t="s">
        <v>123</v>
      </c>
      <c r="H132" s="152">
        <v>173.5</v>
      </c>
      <c r="I132" s="153">
        <v>0</v>
      </c>
      <c r="J132" s="153">
        <f t="shared" si="0"/>
        <v>0</v>
      </c>
      <c r="K132" s="154"/>
      <c r="L132" s="28"/>
      <c r="M132" s="155" t="s">
        <v>1</v>
      </c>
      <c r="N132" s="156" t="s">
        <v>36</v>
      </c>
      <c r="O132" s="157">
        <v>3.2000000000000001E-2</v>
      </c>
      <c r="P132" s="157">
        <f t="shared" si="1"/>
        <v>5.5520000000000005</v>
      </c>
      <c r="Q132" s="157">
        <v>0</v>
      </c>
      <c r="R132" s="157">
        <f t="shared" si="2"/>
        <v>0</v>
      </c>
      <c r="S132" s="157">
        <v>0.126</v>
      </c>
      <c r="T132" s="158">
        <f t="shared" si="3"/>
        <v>21.861000000000001</v>
      </c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R132" s="159" t="s">
        <v>124</v>
      </c>
      <c r="AT132" s="159" t="s">
        <v>120</v>
      </c>
      <c r="AU132" s="159" t="s">
        <v>125</v>
      </c>
      <c r="AY132" s="14" t="s">
        <v>118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125</v>
      </c>
      <c r="BK132" s="160">
        <f t="shared" si="9"/>
        <v>0</v>
      </c>
      <c r="BL132" s="14" t="s">
        <v>124</v>
      </c>
      <c r="BM132" s="159" t="s">
        <v>340</v>
      </c>
    </row>
    <row r="133" spans="1:65" s="2" customFormat="1" ht="21.75" customHeight="1" x14ac:dyDescent="0.2">
      <c r="A133" s="27"/>
      <c r="B133" s="147"/>
      <c r="C133" s="148" t="s">
        <v>152</v>
      </c>
      <c r="D133" s="148" t="s">
        <v>120</v>
      </c>
      <c r="E133" s="149" t="s">
        <v>341</v>
      </c>
      <c r="F133" s="150" t="s">
        <v>238</v>
      </c>
      <c r="G133" s="151" t="s">
        <v>150</v>
      </c>
      <c r="H133" s="152">
        <v>43.219000000000001</v>
      </c>
      <c r="I133" s="153">
        <v>0</v>
      </c>
      <c r="J133" s="153">
        <f t="shared" si="0"/>
        <v>0</v>
      </c>
      <c r="K133" s="154"/>
      <c r="L133" s="28"/>
      <c r="M133" s="155" t="s">
        <v>1</v>
      </c>
      <c r="N133" s="156" t="s">
        <v>36</v>
      </c>
      <c r="O133" s="157">
        <v>6.4000000000000001E-2</v>
      </c>
      <c r="P133" s="157">
        <f t="shared" si="1"/>
        <v>2.766016</v>
      </c>
      <c r="Q133" s="157">
        <v>0</v>
      </c>
      <c r="R133" s="157">
        <f t="shared" si="2"/>
        <v>0</v>
      </c>
      <c r="S133" s="157">
        <v>0</v>
      </c>
      <c r="T133" s="158">
        <f t="shared" si="3"/>
        <v>0</v>
      </c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R133" s="159" t="s">
        <v>124</v>
      </c>
      <c r="AT133" s="159" t="s">
        <v>120</v>
      </c>
      <c r="AU133" s="159" t="s">
        <v>125</v>
      </c>
      <c r="AY133" s="14" t="s">
        <v>118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125</v>
      </c>
      <c r="BK133" s="160">
        <f t="shared" si="9"/>
        <v>0</v>
      </c>
      <c r="BL133" s="14" t="s">
        <v>124</v>
      </c>
      <c r="BM133" s="159" t="s">
        <v>342</v>
      </c>
    </row>
    <row r="134" spans="1:65" s="2" customFormat="1" ht="24.2" customHeight="1" x14ac:dyDescent="0.2">
      <c r="A134" s="27"/>
      <c r="B134" s="147"/>
      <c r="C134" s="148" t="s">
        <v>157</v>
      </c>
      <c r="D134" s="148" t="s">
        <v>120</v>
      </c>
      <c r="E134" s="149" t="s">
        <v>317</v>
      </c>
      <c r="F134" s="150" t="s">
        <v>318</v>
      </c>
      <c r="G134" s="151" t="s">
        <v>150</v>
      </c>
      <c r="H134" s="152">
        <v>21.358000000000001</v>
      </c>
      <c r="I134" s="153">
        <v>0</v>
      </c>
      <c r="J134" s="153">
        <f t="shared" si="0"/>
        <v>0</v>
      </c>
      <c r="K134" s="154"/>
      <c r="L134" s="28"/>
      <c r="M134" s="155" t="s">
        <v>1</v>
      </c>
      <c r="N134" s="156" t="s">
        <v>36</v>
      </c>
      <c r="O134" s="157">
        <v>0.14899999999999999</v>
      </c>
      <c r="P134" s="157">
        <f t="shared" si="1"/>
        <v>3.1823419999999998</v>
      </c>
      <c r="Q134" s="157">
        <v>0</v>
      </c>
      <c r="R134" s="157">
        <f t="shared" si="2"/>
        <v>0</v>
      </c>
      <c r="S134" s="157">
        <v>0</v>
      </c>
      <c r="T134" s="158">
        <f t="shared" si="3"/>
        <v>0</v>
      </c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R134" s="159" t="s">
        <v>124</v>
      </c>
      <c r="AT134" s="159" t="s">
        <v>120</v>
      </c>
      <c r="AU134" s="159" t="s">
        <v>125</v>
      </c>
      <c r="AY134" s="14" t="s">
        <v>118</v>
      </c>
      <c r="BE134" s="160">
        <f t="shared" si="4"/>
        <v>0</v>
      </c>
      <c r="BF134" s="160">
        <f t="shared" si="5"/>
        <v>0</v>
      </c>
      <c r="BG134" s="160">
        <f t="shared" si="6"/>
        <v>0</v>
      </c>
      <c r="BH134" s="160">
        <f t="shared" si="7"/>
        <v>0</v>
      </c>
      <c r="BI134" s="160">
        <f t="shared" si="8"/>
        <v>0</v>
      </c>
      <c r="BJ134" s="14" t="s">
        <v>125</v>
      </c>
      <c r="BK134" s="160">
        <f t="shared" si="9"/>
        <v>0</v>
      </c>
      <c r="BL134" s="14" t="s">
        <v>124</v>
      </c>
      <c r="BM134" s="159" t="s">
        <v>343</v>
      </c>
    </row>
    <row r="135" spans="1:65" s="2" customFormat="1" ht="24.2" customHeight="1" x14ac:dyDescent="0.2">
      <c r="A135" s="27"/>
      <c r="B135" s="147"/>
      <c r="C135" s="148" t="s">
        <v>161</v>
      </c>
      <c r="D135" s="148" t="s">
        <v>120</v>
      </c>
      <c r="E135" s="149" t="s">
        <v>245</v>
      </c>
      <c r="F135" s="150" t="s">
        <v>246</v>
      </c>
      <c r="G135" s="151" t="s">
        <v>150</v>
      </c>
      <c r="H135" s="152">
        <v>21.358000000000001</v>
      </c>
      <c r="I135" s="153">
        <v>0</v>
      </c>
      <c r="J135" s="153">
        <f t="shared" si="0"/>
        <v>0</v>
      </c>
      <c r="K135" s="154"/>
      <c r="L135" s="28"/>
      <c r="M135" s="155" t="s">
        <v>1</v>
      </c>
      <c r="N135" s="156" t="s">
        <v>36</v>
      </c>
      <c r="O135" s="157">
        <v>0</v>
      </c>
      <c r="P135" s="157">
        <f t="shared" si="1"/>
        <v>0</v>
      </c>
      <c r="Q135" s="157">
        <v>0</v>
      </c>
      <c r="R135" s="157">
        <f t="shared" si="2"/>
        <v>0</v>
      </c>
      <c r="S135" s="157">
        <v>0</v>
      </c>
      <c r="T135" s="158">
        <f t="shared" si="3"/>
        <v>0</v>
      </c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R135" s="159" t="s">
        <v>124</v>
      </c>
      <c r="AT135" s="159" t="s">
        <v>120</v>
      </c>
      <c r="AU135" s="159" t="s">
        <v>125</v>
      </c>
      <c r="AY135" s="14" t="s">
        <v>118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125</v>
      </c>
      <c r="BK135" s="160">
        <f t="shared" si="9"/>
        <v>0</v>
      </c>
      <c r="BL135" s="14" t="s">
        <v>124</v>
      </c>
      <c r="BM135" s="159" t="s">
        <v>344</v>
      </c>
    </row>
    <row r="136" spans="1:65" s="2" customFormat="1" ht="24.2" customHeight="1" x14ac:dyDescent="0.2">
      <c r="A136" s="27"/>
      <c r="B136" s="147"/>
      <c r="C136" s="148" t="s">
        <v>165</v>
      </c>
      <c r="D136" s="148" t="s">
        <v>120</v>
      </c>
      <c r="E136" s="149" t="s">
        <v>345</v>
      </c>
      <c r="F136" s="150" t="s">
        <v>346</v>
      </c>
      <c r="G136" s="151" t="s">
        <v>150</v>
      </c>
      <c r="H136" s="152">
        <v>21.861000000000001</v>
      </c>
      <c r="I136" s="153">
        <v>0</v>
      </c>
      <c r="J136" s="153">
        <f t="shared" si="0"/>
        <v>0</v>
      </c>
      <c r="K136" s="154"/>
      <c r="L136" s="28"/>
      <c r="M136" s="155" t="s">
        <v>1</v>
      </c>
      <c r="N136" s="156" t="s">
        <v>36</v>
      </c>
      <c r="O136" s="157">
        <v>0</v>
      </c>
      <c r="P136" s="157">
        <f t="shared" si="1"/>
        <v>0</v>
      </c>
      <c r="Q136" s="157">
        <v>0</v>
      </c>
      <c r="R136" s="157">
        <f t="shared" si="2"/>
        <v>0</v>
      </c>
      <c r="S136" s="157">
        <v>0</v>
      </c>
      <c r="T136" s="158">
        <f t="shared" si="3"/>
        <v>0</v>
      </c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R136" s="159" t="s">
        <v>124</v>
      </c>
      <c r="AT136" s="159" t="s">
        <v>120</v>
      </c>
      <c r="AU136" s="159" t="s">
        <v>125</v>
      </c>
      <c r="AY136" s="14" t="s">
        <v>118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125</v>
      </c>
      <c r="BK136" s="160">
        <f t="shared" si="9"/>
        <v>0</v>
      </c>
      <c r="BL136" s="14" t="s">
        <v>124</v>
      </c>
      <c r="BM136" s="159" t="s">
        <v>347</v>
      </c>
    </row>
    <row r="137" spans="1:65" s="2" customFormat="1" ht="24.2" customHeight="1" x14ac:dyDescent="0.2">
      <c r="A137" s="27"/>
      <c r="B137" s="147"/>
      <c r="C137" s="148" t="s">
        <v>169</v>
      </c>
      <c r="D137" s="148" t="s">
        <v>120</v>
      </c>
      <c r="E137" s="149" t="s">
        <v>348</v>
      </c>
      <c r="F137" s="150" t="s">
        <v>349</v>
      </c>
      <c r="G137" s="151" t="s">
        <v>350</v>
      </c>
      <c r="H137" s="152">
        <v>1</v>
      </c>
      <c r="I137" s="153">
        <v>0</v>
      </c>
      <c r="J137" s="153">
        <f t="shared" si="0"/>
        <v>0</v>
      </c>
      <c r="K137" s="154"/>
      <c r="L137" s="28"/>
      <c r="M137" s="155" t="s">
        <v>1</v>
      </c>
      <c r="N137" s="156" t="s">
        <v>36</v>
      </c>
      <c r="O137" s="157">
        <v>0</v>
      </c>
      <c r="P137" s="157">
        <f t="shared" si="1"/>
        <v>0</v>
      </c>
      <c r="Q137" s="157">
        <v>0</v>
      </c>
      <c r="R137" s="157">
        <f t="shared" si="2"/>
        <v>0</v>
      </c>
      <c r="S137" s="157">
        <v>0</v>
      </c>
      <c r="T137" s="158">
        <f t="shared" si="3"/>
        <v>0</v>
      </c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R137" s="159" t="s">
        <v>124</v>
      </c>
      <c r="AT137" s="159" t="s">
        <v>120</v>
      </c>
      <c r="AU137" s="159" t="s">
        <v>125</v>
      </c>
      <c r="AY137" s="14" t="s">
        <v>118</v>
      </c>
      <c r="BE137" s="160">
        <f t="shared" si="4"/>
        <v>0</v>
      </c>
      <c r="BF137" s="160">
        <f t="shared" si="5"/>
        <v>0</v>
      </c>
      <c r="BG137" s="160">
        <f t="shared" si="6"/>
        <v>0</v>
      </c>
      <c r="BH137" s="160">
        <f t="shared" si="7"/>
        <v>0</v>
      </c>
      <c r="BI137" s="160">
        <f t="shared" si="8"/>
        <v>0</v>
      </c>
      <c r="BJ137" s="14" t="s">
        <v>125</v>
      </c>
      <c r="BK137" s="160">
        <f t="shared" si="9"/>
        <v>0</v>
      </c>
      <c r="BL137" s="14" t="s">
        <v>124</v>
      </c>
      <c r="BM137" s="159" t="s">
        <v>351</v>
      </c>
    </row>
    <row r="138" spans="1:65" s="12" customFormat="1" ht="22.9" customHeight="1" x14ac:dyDescent="0.2">
      <c r="B138" s="135"/>
      <c r="D138" s="136" t="s">
        <v>69</v>
      </c>
      <c r="E138" s="145" t="s">
        <v>258</v>
      </c>
      <c r="F138" s="145" t="s">
        <v>259</v>
      </c>
      <c r="I138" s="153"/>
      <c r="J138" s="146">
        <f>BK138</f>
        <v>0</v>
      </c>
      <c r="L138" s="135"/>
      <c r="M138" s="139"/>
      <c r="N138" s="140"/>
      <c r="O138" s="140"/>
      <c r="P138" s="141">
        <f>P139</f>
        <v>6.3356399999999997</v>
      </c>
      <c r="Q138" s="140"/>
      <c r="R138" s="141">
        <f>R139</f>
        <v>0</v>
      </c>
      <c r="S138" s="140"/>
      <c r="T138" s="142">
        <f>T139</f>
        <v>0</v>
      </c>
      <c r="AR138" s="136" t="s">
        <v>77</v>
      </c>
      <c r="AT138" s="143" t="s">
        <v>69</v>
      </c>
      <c r="AU138" s="143" t="s">
        <v>77</v>
      </c>
      <c r="AY138" s="136" t="s">
        <v>118</v>
      </c>
      <c r="BK138" s="144">
        <f>BK139</f>
        <v>0</v>
      </c>
    </row>
    <row r="139" spans="1:65" s="2" customFormat="1" ht="33" customHeight="1" x14ac:dyDescent="0.2">
      <c r="A139" s="27"/>
      <c r="B139" s="147"/>
      <c r="C139" s="148" t="s">
        <v>279</v>
      </c>
      <c r="D139" s="148" t="s">
        <v>120</v>
      </c>
      <c r="E139" s="149" t="s">
        <v>261</v>
      </c>
      <c r="F139" s="150" t="s">
        <v>262</v>
      </c>
      <c r="G139" s="151" t="s">
        <v>150</v>
      </c>
      <c r="H139" s="152">
        <v>158.39099999999999</v>
      </c>
      <c r="I139" s="153">
        <v>0</v>
      </c>
      <c r="J139" s="153">
        <f>ROUND(I139*H139,2)</f>
        <v>0</v>
      </c>
      <c r="K139" s="154"/>
      <c r="L139" s="28"/>
      <c r="M139" s="171" t="s">
        <v>1</v>
      </c>
      <c r="N139" s="172" t="s">
        <v>36</v>
      </c>
      <c r="O139" s="173">
        <v>0.04</v>
      </c>
      <c r="P139" s="173">
        <f>O139*H139</f>
        <v>6.3356399999999997</v>
      </c>
      <c r="Q139" s="173">
        <v>0</v>
      </c>
      <c r="R139" s="173">
        <f>Q139*H139</f>
        <v>0</v>
      </c>
      <c r="S139" s="173">
        <v>0</v>
      </c>
      <c r="T139" s="174">
        <f>S139*H139</f>
        <v>0</v>
      </c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R139" s="159" t="s">
        <v>124</v>
      </c>
      <c r="AT139" s="159" t="s">
        <v>120</v>
      </c>
      <c r="AU139" s="159" t="s">
        <v>125</v>
      </c>
      <c r="AY139" s="14" t="s">
        <v>118</v>
      </c>
      <c r="BE139" s="160">
        <f>IF(N139="základná",J139,0)</f>
        <v>0</v>
      </c>
      <c r="BF139" s="160">
        <f>IF(N139="znížená",J139,0)</f>
        <v>0</v>
      </c>
      <c r="BG139" s="160">
        <f>IF(N139="zákl. prenesená",J139,0)</f>
        <v>0</v>
      </c>
      <c r="BH139" s="160">
        <f>IF(N139="zníž. prenesená",J139,0)</f>
        <v>0</v>
      </c>
      <c r="BI139" s="160">
        <f>IF(N139="nulová",J139,0)</f>
        <v>0</v>
      </c>
      <c r="BJ139" s="14" t="s">
        <v>125</v>
      </c>
      <c r="BK139" s="160">
        <f>ROUND(I139*H139,2)</f>
        <v>0</v>
      </c>
      <c r="BL139" s="14" t="s">
        <v>124</v>
      </c>
      <c r="BM139" s="159" t="s">
        <v>352</v>
      </c>
    </row>
    <row r="140" spans="1:65" s="2" customFormat="1" ht="6.95" customHeight="1" x14ac:dyDescent="0.2">
      <c r="A140" s="27"/>
      <c r="B140" s="45"/>
      <c r="C140" s="46"/>
      <c r="D140" s="46"/>
      <c r="E140" s="46"/>
      <c r="F140" s="46"/>
      <c r="G140" s="46"/>
      <c r="H140" s="46"/>
      <c r="I140" s="46"/>
      <c r="J140" s="46"/>
      <c r="K140" s="46"/>
      <c r="L140" s="28"/>
      <c r="M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</row>
  </sheetData>
  <autoFilter ref="C120:K139"/>
  <mergeCells count="8">
    <mergeCell ref="E111:H111"/>
    <mergeCell ref="E113:H113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4"/>
  <sheetViews>
    <sheetView showGridLines="0" workbookViewId="0">
      <selection activeCell="F30" sqref="F3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94"/>
    </row>
    <row r="2" spans="1:46" s="1" customFormat="1" ht="36.950000000000003" customHeight="1" x14ac:dyDescent="0.2">
      <c r="L2" s="180" t="s">
        <v>5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AT2" s="14" t="s">
        <v>86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5" customHeight="1" x14ac:dyDescent="0.2">
      <c r="B4" s="17"/>
      <c r="D4" s="18" t="s">
        <v>91</v>
      </c>
      <c r="L4" s="17"/>
      <c r="M4" s="95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21.75" customHeight="1" x14ac:dyDescent="0.2">
      <c r="B7" s="17"/>
      <c r="E7" s="215" t="str">
        <f>'Rekapitulácia stavby'!K6</f>
        <v>Stavebné úpravy a udržiavacie práce  - miestne komunikácie a spevnené plochy /rekonštrukcia/</v>
      </c>
      <c r="F7" s="216"/>
      <c r="G7" s="216"/>
      <c r="H7" s="216"/>
      <c r="L7" s="17"/>
    </row>
    <row r="8" spans="1:46" s="2" customFormat="1" ht="12" customHeight="1" x14ac:dyDescent="0.2">
      <c r="A8" s="27"/>
      <c r="B8" s="28"/>
      <c r="C8" s="27"/>
      <c r="D8" s="23" t="s">
        <v>92</v>
      </c>
      <c r="E8" s="27"/>
      <c r="F8" s="27"/>
      <c r="G8" s="27"/>
      <c r="H8" s="27"/>
      <c r="I8" s="27"/>
      <c r="J8" s="27"/>
      <c r="K8" s="27"/>
      <c r="L8" s="40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46" s="2" customFormat="1" ht="16.5" customHeight="1" x14ac:dyDescent="0.2">
      <c r="A9" s="27"/>
      <c r="B9" s="28"/>
      <c r="C9" s="27"/>
      <c r="D9" s="27"/>
      <c r="E9" s="206" t="s">
        <v>428</v>
      </c>
      <c r="F9" s="217"/>
      <c r="G9" s="217"/>
      <c r="H9" s="217"/>
      <c r="I9" s="27"/>
      <c r="J9" s="27"/>
      <c r="K9" s="27"/>
      <c r="L9" s="40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</row>
    <row r="10" spans="1:46" s="2" customFormat="1" x14ac:dyDescent="0.2">
      <c r="A10" s="27"/>
      <c r="B10" s="28"/>
      <c r="C10" s="27"/>
      <c r="D10" s="27"/>
      <c r="E10" s="27"/>
      <c r="F10" s="27"/>
      <c r="G10" s="27"/>
      <c r="H10" s="27"/>
      <c r="I10" s="27"/>
      <c r="J10" s="27"/>
      <c r="K10" s="27"/>
      <c r="L10" s="40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46" s="2" customFormat="1" ht="12" customHeight="1" x14ac:dyDescent="0.2">
      <c r="A11" s="27"/>
      <c r="B11" s="28"/>
      <c r="C11" s="27"/>
      <c r="D11" s="23" t="s">
        <v>13</v>
      </c>
      <c r="E11" s="27"/>
      <c r="F11" s="21" t="s">
        <v>1</v>
      </c>
      <c r="G11" s="27"/>
      <c r="H11" s="27"/>
      <c r="I11" s="23" t="s">
        <v>14</v>
      </c>
      <c r="J11" s="21" t="s">
        <v>1</v>
      </c>
      <c r="K11" s="27"/>
      <c r="L11" s="40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46" s="2" customFormat="1" ht="12" customHeight="1" x14ac:dyDescent="0.2">
      <c r="A12" s="27"/>
      <c r="B12" s="28"/>
      <c r="C12" s="27"/>
      <c r="D12" s="23" t="s">
        <v>15</v>
      </c>
      <c r="E12" s="27"/>
      <c r="F12" s="21" t="s">
        <v>16</v>
      </c>
      <c r="G12" s="27"/>
      <c r="H12" s="27"/>
      <c r="I12" s="23" t="s">
        <v>17</v>
      </c>
      <c r="J12" s="53"/>
      <c r="K12" s="27"/>
      <c r="L12" s="40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46" s="2" customFormat="1" ht="10.9" customHeight="1" x14ac:dyDescent="0.2">
      <c r="A13" s="27"/>
      <c r="B13" s="28"/>
      <c r="C13" s="27"/>
      <c r="D13" s="27"/>
      <c r="E13" s="27"/>
      <c r="F13" s="27"/>
      <c r="G13" s="27"/>
      <c r="H13" s="27"/>
      <c r="I13" s="27"/>
      <c r="J13" s="27"/>
      <c r="K13" s="27"/>
      <c r="L13" s="40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46" s="2" customFormat="1" ht="12" customHeight="1" x14ac:dyDescent="0.2">
      <c r="A14" s="27"/>
      <c r="B14" s="28"/>
      <c r="C14" s="27"/>
      <c r="D14" s="23" t="s">
        <v>18</v>
      </c>
      <c r="E14" s="27"/>
      <c r="F14" s="27"/>
      <c r="G14" s="27"/>
      <c r="H14" s="27"/>
      <c r="I14" s="23" t="s">
        <v>19</v>
      </c>
      <c r="J14" s="21" t="s">
        <v>1</v>
      </c>
      <c r="K14" s="27"/>
      <c r="L14" s="40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46" s="2" customFormat="1" ht="18" customHeight="1" x14ac:dyDescent="0.2">
      <c r="A15" s="27"/>
      <c r="B15" s="28"/>
      <c r="C15" s="27"/>
      <c r="D15" s="27"/>
      <c r="E15" s="21" t="s">
        <v>20</v>
      </c>
      <c r="F15" s="27"/>
      <c r="G15" s="27"/>
      <c r="H15" s="27"/>
      <c r="I15" s="23" t="s">
        <v>21</v>
      </c>
      <c r="J15" s="21" t="s">
        <v>1</v>
      </c>
      <c r="K15" s="27"/>
      <c r="L15" s="40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46" s="2" customFormat="1" ht="6.95" customHeight="1" x14ac:dyDescent="0.2">
      <c r="A16" s="27"/>
      <c r="B16" s="28"/>
      <c r="C16" s="27"/>
      <c r="D16" s="27"/>
      <c r="E16" s="27"/>
      <c r="F16" s="27"/>
      <c r="G16" s="27"/>
      <c r="H16" s="27"/>
      <c r="I16" s="27"/>
      <c r="J16" s="27"/>
      <c r="K16" s="27"/>
      <c r="L16" s="40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s="2" customFormat="1" ht="12" customHeight="1" x14ac:dyDescent="0.2">
      <c r="A17" s="27"/>
      <c r="B17" s="28"/>
      <c r="C17" s="27"/>
      <c r="D17" s="23" t="s">
        <v>22</v>
      </c>
      <c r="E17" s="27"/>
      <c r="F17" s="27"/>
      <c r="G17" s="27"/>
      <c r="H17" s="27"/>
      <c r="I17" s="23" t="s">
        <v>19</v>
      </c>
      <c r="J17" s="21" t="s">
        <v>1</v>
      </c>
      <c r="K17" s="27"/>
      <c r="L17" s="40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s="2" customFormat="1" ht="18" customHeight="1" x14ac:dyDescent="0.2">
      <c r="A18" s="27"/>
      <c r="B18" s="28"/>
      <c r="C18" s="27"/>
      <c r="D18" s="27"/>
      <c r="E18" s="21"/>
      <c r="F18" s="27"/>
      <c r="G18" s="27"/>
      <c r="H18" s="27"/>
      <c r="I18" s="23" t="s">
        <v>21</v>
      </c>
      <c r="J18" s="21" t="s">
        <v>1</v>
      </c>
      <c r="K18" s="27"/>
      <c r="L18" s="40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s="2" customFormat="1" ht="6.95" customHeight="1" x14ac:dyDescent="0.2">
      <c r="A19" s="27"/>
      <c r="B19" s="28"/>
      <c r="C19" s="27"/>
      <c r="D19" s="27"/>
      <c r="E19" s="27"/>
      <c r="F19" s="27"/>
      <c r="G19" s="27"/>
      <c r="H19" s="27"/>
      <c r="I19" s="27"/>
      <c r="J19" s="27"/>
      <c r="K19" s="27"/>
      <c r="L19" s="40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s="2" customFormat="1" ht="12" customHeight="1" x14ac:dyDescent="0.2">
      <c r="A20" s="27"/>
      <c r="B20" s="28"/>
      <c r="C20" s="27"/>
      <c r="D20" s="23" t="s">
        <v>23</v>
      </c>
      <c r="E20" s="27"/>
      <c r="F20" s="27"/>
      <c r="G20" s="27"/>
      <c r="H20" s="27"/>
      <c r="I20" s="23" t="s">
        <v>19</v>
      </c>
      <c r="J20" s="21" t="str">
        <f>IF('Rekapitulácia stavby'!AN16="","",'Rekapitulácia stavby'!AN16)</f>
        <v/>
      </c>
      <c r="K20" s="27"/>
      <c r="L20" s="40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s="2" customFormat="1" ht="18" customHeight="1" x14ac:dyDescent="0.2">
      <c r="A21" s="27"/>
      <c r="B21" s="28"/>
      <c r="C21" s="27"/>
      <c r="D21" s="27"/>
      <c r="E21" s="21" t="str">
        <f>IF('Rekapitulácia stavby'!E17="","",'Rekapitulácia stavby'!E17)</f>
        <v xml:space="preserve"> </v>
      </c>
      <c r="F21" s="27"/>
      <c r="G21" s="27"/>
      <c r="H21" s="27"/>
      <c r="I21" s="23" t="s">
        <v>21</v>
      </c>
      <c r="J21" s="21" t="str">
        <f>IF('Rekapitulácia stavby'!AN17="","",'Rekapitulácia stavby'!AN17)</f>
        <v/>
      </c>
      <c r="K21" s="27"/>
      <c r="L21" s="40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2" customFormat="1" ht="6.95" customHeight="1" x14ac:dyDescent="0.2">
      <c r="A22" s="27"/>
      <c r="B22" s="28"/>
      <c r="C22" s="27"/>
      <c r="D22" s="27"/>
      <c r="E22" s="27"/>
      <c r="F22" s="27"/>
      <c r="G22" s="27"/>
      <c r="H22" s="27"/>
      <c r="I22" s="27"/>
      <c r="J22" s="27"/>
      <c r="K22" s="27"/>
      <c r="L22" s="40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s="2" customFormat="1" ht="12" customHeight="1" x14ac:dyDescent="0.2">
      <c r="A23" s="27"/>
      <c r="B23" s="28"/>
      <c r="C23" s="27"/>
      <c r="D23" s="23" t="s">
        <v>26</v>
      </c>
      <c r="E23" s="27"/>
      <c r="F23" s="27"/>
      <c r="G23" s="27"/>
      <c r="H23" s="27"/>
      <c r="I23" s="23" t="s">
        <v>19</v>
      </c>
      <c r="J23" s="21" t="str">
        <f>IF('Rekapitulácia stavby'!AN19="","",'Rekapitulácia stavby'!AN19)</f>
        <v/>
      </c>
      <c r="K23" s="27"/>
      <c r="L23" s="40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s="2" customFormat="1" ht="18" customHeight="1" x14ac:dyDescent="0.2">
      <c r="A24" s="27"/>
      <c r="B24" s="28"/>
      <c r="C24" s="27"/>
      <c r="D24" s="27"/>
      <c r="E24" s="21" t="str">
        <f>IF('Rekapitulácia stavby'!E20="","",'Rekapitulácia stavby'!E20)</f>
        <v xml:space="preserve"> </v>
      </c>
      <c r="F24" s="27"/>
      <c r="G24" s="27"/>
      <c r="H24" s="27"/>
      <c r="I24" s="23" t="s">
        <v>21</v>
      </c>
      <c r="J24" s="21" t="str">
        <f>IF('Rekapitulácia stavby'!AN20="","",'Rekapitulácia stavby'!AN20)</f>
        <v/>
      </c>
      <c r="K24" s="27"/>
      <c r="L24" s="40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s="2" customFormat="1" ht="6.95" customHeight="1" x14ac:dyDescent="0.2">
      <c r="A25" s="27"/>
      <c r="B25" s="28"/>
      <c r="C25" s="27"/>
      <c r="D25" s="27"/>
      <c r="E25" s="27"/>
      <c r="F25" s="27"/>
      <c r="G25" s="27"/>
      <c r="H25" s="27"/>
      <c r="I25" s="27"/>
      <c r="J25" s="27"/>
      <c r="K25" s="27"/>
      <c r="L25" s="40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s="2" customFormat="1" ht="12" customHeight="1" x14ac:dyDescent="0.2">
      <c r="A26" s="27"/>
      <c r="B26" s="28"/>
      <c r="C26" s="27"/>
      <c r="D26" s="23" t="s">
        <v>27</v>
      </c>
      <c r="E26" s="27"/>
      <c r="F26" s="27"/>
      <c r="G26" s="27"/>
      <c r="H26" s="27"/>
      <c r="I26" s="27"/>
      <c r="J26" s="27"/>
      <c r="K26" s="27"/>
      <c r="L26" s="40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s="8" customFormat="1" ht="16.5" customHeight="1" x14ac:dyDescent="0.2">
      <c r="A27" s="96"/>
      <c r="B27" s="97"/>
      <c r="C27" s="96"/>
      <c r="D27" s="96"/>
      <c r="E27" s="192" t="s">
        <v>1</v>
      </c>
      <c r="F27" s="192"/>
      <c r="G27" s="192"/>
      <c r="H27" s="192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5" customHeight="1" x14ac:dyDescent="0.2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40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2" customFormat="1" ht="6.95" customHeight="1" x14ac:dyDescent="0.2">
      <c r="A29" s="27"/>
      <c r="B29" s="28"/>
      <c r="C29" s="27"/>
      <c r="D29" s="64"/>
      <c r="E29" s="64"/>
      <c r="F29" s="64"/>
      <c r="G29" s="64"/>
      <c r="H29" s="64"/>
      <c r="I29" s="64"/>
      <c r="J29" s="64"/>
      <c r="K29" s="64"/>
      <c r="L29" s="40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2" customFormat="1" ht="25.35" customHeight="1" x14ac:dyDescent="0.2">
      <c r="A30" s="27"/>
      <c r="B30" s="28"/>
      <c r="C30" s="27"/>
      <c r="D30" s="99" t="s">
        <v>30</v>
      </c>
      <c r="E30" s="27"/>
      <c r="F30" s="27"/>
      <c r="G30" s="27"/>
      <c r="H30" s="27"/>
      <c r="I30" s="27"/>
      <c r="J30" s="69">
        <f>ROUND(J123, 2)</f>
        <v>0</v>
      </c>
      <c r="K30" s="27"/>
      <c r="L30" s="40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s="2" customFormat="1" ht="6.95" customHeight="1" x14ac:dyDescent="0.2">
      <c r="A31" s="27"/>
      <c r="B31" s="28"/>
      <c r="C31" s="27"/>
      <c r="D31" s="64"/>
      <c r="E31" s="64"/>
      <c r="F31" s="64"/>
      <c r="G31" s="64"/>
      <c r="H31" s="64"/>
      <c r="I31" s="64"/>
      <c r="J31" s="64"/>
      <c r="K31" s="64"/>
      <c r="L31" s="40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s="2" customFormat="1" ht="14.45" customHeight="1" x14ac:dyDescent="0.2">
      <c r="A32" s="27"/>
      <c r="B32" s="28"/>
      <c r="C32" s="27"/>
      <c r="D32" s="27"/>
      <c r="E32" s="27"/>
      <c r="F32" s="31" t="s">
        <v>32</v>
      </c>
      <c r="G32" s="27"/>
      <c r="H32" s="27"/>
      <c r="I32" s="31" t="s">
        <v>31</v>
      </c>
      <c r="J32" s="31" t="s">
        <v>33</v>
      </c>
      <c r="K32" s="27"/>
      <c r="L32" s="40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s="2" customFormat="1" ht="14.45" customHeight="1" x14ac:dyDescent="0.2">
      <c r="A33" s="27"/>
      <c r="B33" s="28"/>
      <c r="C33" s="27"/>
      <c r="D33" s="100" t="s">
        <v>34</v>
      </c>
      <c r="E33" s="33" t="s">
        <v>35</v>
      </c>
      <c r="F33" s="101">
        <f>ROUND((SUM(BE123:BE163)),  2)</f>
        <v>0</v>
      </c>
      <c r="G33" s="102"/>
      <c r="H33" s="102"/>
      <c r="I33" s="103">
        <v>0.2</v>
      </c>
      <c r="J33" s="101">
        <f>ROUND(((SUM(BE123:BE163))*I33),  2)</f>
        <v>0</v>
      </c>
      <c r="K33" s="27"/>
      <c r="L33" s="40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s="2" customFormat="1" ht="14.45" customHeight="1" x14ac:dyDescent="0.2">
      <c r="A34" s="27"/>
      <c r="B34" s="28"/>
      <c r="C34" s="27"/>
      <c r="D34" s="27"/>
      <c r="E34" s="33" t="s">
        <v>36</v>
      </c>
      <c r="F34" s="104">
        <f>ROUND((SUM(BF123:BF163)),  2)</f>
        <v>0</v>
      </c>
      <c r="G34" s="27"/>
      <c r="H34" s="27"/>
      <c r="I34" s="105">
        <v>0.2</v>
      </c>
      <c r="J34" s="104">
        <f>ROUND(((SUM(BF123:BF163))*I34),  2)</f>
        <v>0</v>
      </c>
      <c r="K34" s="27"/>
      <c r="L34" s="40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s="2" customFormat="1" ht="14.45" hidden="1" customHeight="1" x14ac:dyDescent="0.2">
      <c r="A35" s="27"/>
      <c r="B35" s="28"/>
      <c r="C35" s="27"/>
      <c r="D35" s="27"/>
      <c r="E35" s="23" t="s">
        <v>37</v>
      </c>
      <c r="F35" s="104">
        <f>ROUND((SUM(BG123:BG163)),  2)</f>
        <v>0</v>
      </c>
      <c r="G35" s="27"/>
      <c r="H35" s="27"/>
      <c r="I35" s="105">
        <v>0.2</v>
      </c>
      <c r="J35" s="104">
        <f>0</f>
        <v>0</v>
      </c>
      <c r="K35" s="27"/>
      <c r="L35" s="40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s="2" customFormat="1" ht="14.45" hidden="1" customHeight="1" x14ac:dyDescent="0.2">
      <c r="A36" s="27"/>
      <c r="B36" s="28"/>
      <c r="C36" s="27"/>
      <c r="D36" s="27"/>
      <c r="E36" s="23" t="s">
        <v>38</v>
      </c>
      <c r="F36" s="104">
        <f>ROUND((SUM(BH123:BH163)),  2)</f>
        <v>0</v>
      </c>
      <c r="G36" s="27"/>
      <c r="H36" s="27"/>
      <c r="I36" s="105">
        <v>0.2</v>
      </c>
      <c r="J36" s="104">
        <f>0</f>
        <v>0</v>
      </c>
      <c r="K36" s="27"/>
      <c r="L36" s="40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s="2" customFormat="1" ht="14.45" hidden="1" customHeight="1" x14ac:dyDescent="0.2">
      <c r="A37" s="27"/>
      <c r="B37" s="28"/>
      <c r="C37" s="27"/>
      <c r="D37" s="27"/>
      <c r="E37" s="33" t="s">
        <v>39</v>
      </c>
      <c r="F37" s="101">
        <f>ROUND((SUM(BI123:BI163)),  2)</f>
        <v>0</v>
      </c>
      <c r="G37" s="102"/>
      <c r="H37" s="102"/>
      <c r="I37" s="103">
        <v>0</v>
      </c>
      <c r="J37" s="101">
        <f>0</f>
        <v>0</v>
      </c>
      <c r="K37" s="27"/>
      <c r="L37" s="40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s="2" customFormat="1" ht="6.95" customHeight="1" x14ac:dyDescent="0.2">
      <c r="A38" s="27"/>
      <c r="B38" s="28"/>
      <c r="C38" s="27"/>
      <c r="D38" s="27"/>
      <c r="E38" s="27"/>
      <c r="F38" s="27"/>
      <c r="G38" s="27"/>
      <c r="H38" s="27"/>
      <c r="I38" s="27"/>
      <c r="J38" s="27"/>
      <c r="K38" s="27"/>
      <c r="L38" s="40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s="2" customFormat="1" ht="25.35" customHeight="1" x14ac:dyDescent="0.2">
      <c r="A39" s="27"/>
      <c r="B39" s="28"/>
      <c r="C39" s="93"/>
      <c r="D39" s="106" t="s">
        <v>40</v>
      </c>
      <c r="E39" s="58"/>
      <c r="F39" s="58"/>
      <c r="G39" s="107" t="s">
        <v>41</v>
      </c>
      <c r="H39" s="108" t="s">
        <v>42</v>
      </c>
      <c r="I39" s="58"/>
      <c r="J39" s="109">
        <f>SUM(J30:J37)</f>
        <v>0</v>
      </c>
      <c r="K39" s="110"/>
      <c r="L39" s="40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1:31" s="2" customFormat="1" ht="14.45" customHeight="1" x14ac:dyDescent="0.2">
      <c r="A40" s="27"/>
      <c r="B40" s="28"/>
      <c r="C40" s="27"/>
      <c r="D40" s="27"/>
      <c r="E40" s="27"/>
      <c r="F40" s="27"/>
      <c r="G40" s="27"/>
      <c r="H40" s="27"/>
      <c r="I40" s="27"/>
      <c r="J40" s="27"/>
      <c r="K40" s="27"/>
      <c r="L40" s="40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40"/>
      <c r="D50" s="41" t="s">
        <v>43</v>
      </c>
      <c r="E50" s="42"/>
      <c r="F50" s="42"/>
      <c r="G50" s="41" t="s">
        <v>44</v>
      </c>
      <c r="H50" s="42"/>
      <c r="I50" s="42"/>
      <c r="J50" s="42"/>
      <c r="K50" s="42"/>
      <c r="L50" s="40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7"/>
      <c r="B61" s="28"/>
      <c r="C61" s="27"/>
      <c r="D61" s="43" t="s">
        <v>45</v>
      </c>
      <c r="E61" s="30"/>
      <c r="F61" s="111" t="s">
        <v>46</v>
      </c>
      <c r="G61" s="43" t="s">
        <v>45</v>
      </c>
      <c r="H61" s="30"/>
      <c r="I61" s="30"/>
      <c r="J61" s="112" t="s">
        <v>46</v>
      </c>
      <c r="K61" s="30"/>
      <c r="L61" s="40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7"/>
      <c r="B65" s="28"/>
      <c r="C65" s="27"/>
      <c r="D65" s="41" t="s">
        <v>47</v>
      </c>
      <c r="E65" s="44"/>
      <c r="F65" s="44"/>
      <c r="G65" s="41" t="s">
        <v>48</v>
      </c>
      <c r="H65" s="44"/>
      <c r="I65" s="44"/>
      <c r="J65" s="44"/>
      <c r="K65" s="44"/>
      <c r="L65" s="40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7"/>
      <c r="B76" s="28"/>
      <c r="C76" s="27"/>
      <c r="D76" s="43" t="s">
        <v>45</v>
      </c>
      <c r="E76" s="30"/>
      <c r="F76" s="111" t="s">
        <v>46</v>
      </c>
      <c r="G76" s="43" t="s">
        <v>45</v>
      </c>
      <c r="H76" s="30"/>
      <c r="I76" s="30"/>
      <c r="J76" s="112" t="s">
        <v>46</v>
      </c>
      <c r="K76" s="30"/>
      <c r="L76" s="40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1:31" s="2" customFormat="1" ht="14.45" customHeight="1" x14ac:dyDescent="0.2">
      <c r="A77" s="27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81" spans="1:47" s="2" customFormat="1" ht="6.95" customHeight="1" x14ac:dyDescent="0.2">
      <c r="A81" s="27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1:47" s="2" customFormat="1" ht="24.95" customHeight="1" x14ac:dyDescent="0.2">
      <c r="A82" s="27"/>
      <c r="B82" s="28"/>
      <c r="C82" s="18" t="s">
        <v>93</v>
      </c>
      <c r="D82" s="27"/>
      <c r="E82" s="27"/>
      <c r="F82" s="27"/>
      <c r="G82" s="27"/>
      <c r="H82" s="27"/>
      <c r="I82" s="27"/>
      <c r="J82" s="27"/>
      <c r="K82" s="27"/>
      <c r="L82" s="40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1:47" s="2" customFormat="1" ht="6.95" customHeight="1" x14ac:dyDescent="0.2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40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1:47" s="2" customFormat="1" ht="12" customHeight="1" x14ac:dyDescent="0.2">
      <c r="A84" s="27"/>
      <c r="B84" s="28"/>
      <c r="C84" s="23" t="s">
        <v>12</v>
      </c>
      <c r="D84" s="27"/>
      <c r="E84" s="27"/>
      <c r="F84" s="27"/>
      <c r="G84" s="27"/>
      <c r="H84" s="27"/>
      <c r="I84" s="27"/>
      <c r="J84" s="27"/>
      <c r="K84" s="27"/>
      <c r="L84" s="40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1:47" s="2" customFormat="1" ht="16.5" customHeight="1" x14ac:dyDescent="0.2">
      <c r="A85" s="27"/>
      <c r="B85" s="28"/>
      <c r="C85" s="27"/>
      <c r="D85" s="27"/>
      <c r="E85" s="215" t="str">
        <f>E7</f>
        <v>Stavebné úpravy a udržiavacie práce  - miestne komunikácie a spevnené plochy /rekonštrukcia/</v>
      </c>
      <c r="F85" s="216"/>
      <c r="G85" s="216"/>
      <c r="H85" s="216"/>
      <c r="I85" s="27"/>
      <c r="J85" s="27"/>
      <c r="K85" s="27"/>
      <c r="L85" s="40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</row>
    <row r="86" spans="1:47" s="2" customFormat="1" ht="12" customHeight="1" x14ac:dyDescent="0.2">
      <c r="A86" s="27"/>
      <c r="B86" s="28"/>
      <c r="C86" s="23" t="s">
        <v>92</v>
      </c>
      <c r="D86" s="27"/>
      <c r="E86" s="27"/>
      <c r="F86" s="27"/>
      <c r="G86" s="27"/>
      <c r="H86" s="27"/>
      <c r="I86" s="27"/>
      <c r="J86" s="27"/>
      <c r="K86" s="27"/>
      <c r="L86" s="40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1:47" s="2" customFormat="1" ht="16.5" customHeight="1" x14ac:dyDescent="0.2">
      <c r="A87" s="27"/>
      <c r="B87" s="28"/>
      <c r="C87" s="27"/>
      <c r="D87" s="27"/>
      <c r="E87" s="206" t="str">
        <f>E9</f>
        <v>05 - Spevnená plocha cintorín</v>
      </c>
      <c r="F87" s="217"/>
      <c r="G87" s="217"/>
      <c r="H87" s="217"/>
      <c r="I87" s="27"/>
      <c r="J87" s="27"/>
      <c r="K87" s="27"/>
      <c r="L87" s="40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47" s="2" customFormat="1" ht="6.95" customHeight="1" x14ac:dyDescent="0.2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40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47" s="2" customFormat="1" ht="12" customHeight="1" x14ac:dyDescent="0.2">
      <c r="A89" s="27"/>
      <c r="B89" s="28"/>
      <c r="C89" s="23" t="s">
        <v>15</v>
      </c>
      <c r="D89" s="27"/>
      <c r="E89" s="27"/>
      <c r="F89" s="21" t="str">
        <f>F12</f>
        <v>Prašice</v>
      </c>
      <c r="G89" s="27"/>
      <c r="H89" s="27"/>
      <c r="I89" s="23" t="s">
        <v>17</v>
      </c>
      <c r="J89" s="53" t="str">
        <f>IF(J12="","",J12)</f>
        <v/>
      </c>
      <c r="K89" s="27"/>
      <c r="L89" s="40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47" s="2" customFormat="1" ht="6.95" customHeight="1" x14ac:dyDescent="0.2">
      <c r="A90" s="27"/>
      <c r="B90" s="28"/>
      <c r="C90" s="27"/>
      <c r="D90" s="27"/>
      <c r="E90" s="27"/>
      <c r="F90" s="27"/>
      <c r="G90" s="27"/>
      <c r="H90" s="27"/>
      <c r="I90" s="27"/>
      <c r="J90" s="27"/>
      <c r="K90" s="27"/>
      <c r="L90" s="40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47" s="2" customFormat="1" ht="15.2" customHeight="1" x14ac:dyDescent="0.2">
      <c r="A91" s="27"/>
      <c r="B91" s="28"/>
      <c r="C91" s="23" t="s">
        <v>18</v>
      </c>
      <c r="D91" s="27"/>
      <c r="E91" s="27"/>
      <c r="F91" s="21" t="str">
        <f>E15</f>
        <v>Obec Prašice</v>
      </c>
      <c r="G91" s="27"/>
      <c r="H91" s="27"/>
      <c r="I91" s="23" t="s">
        <v>23</v>
      </c>
      <c r="J91" s="24" t="str">
        <f>E21</f>
        <v xml:space="preserve"> </v>
      </c>
      <c r="K91" s="27"/>
      <c r="L91" s="40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47" s="2" customFormat="1" ht="15.2" customHeight="1" x14ac:dyDescent="0.2">
      <c r="A92" s="27"/>
      <c r="B92" s="28"/>
      <c r="C92" s="23" t="s">
        <v>22</v>
      </c>
      <c r="D92" s="27"/>
      <c r="E92" s="27"/>
      <c r="F92" s="21" t="str">
        <f>IF(E18="","",E18)</f>
        <v/>
      </c>
      <c r="G92" s="27"/>
      <c r="H92" s="27"/>
      <c r="I92" s="23" t="s">
        <v>26</v>
      </c>
      <c r="J92" s="24" t="str">
        <f>E24</f>
        <v xml:space="preserve"> </v>
      </c>
      <c r="K92" s="27"/>
      <c r="L92" s="40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47" s="2" customFormat="1" ht="10.35" customHeight="1" x14ac:dyDescent="0.2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40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47" s="2" customFormat="1" ht="29.25" customHeight="1" x14ac:dyDescent="0.2">
      <c r="A94" s="27"/>
      <c r="B94" s="28"/>
      <c r="C94" s="113" t="s">
        <v>94</v>
      </c>
      <c r="D94" s="93"/>
      <c r="E94" s="93"/>
      <c r="F94" s="93"/>
      <c r="G94" s="93"/>
      <c r="H94" s="93"/>
      <c r="I94" s="93"/>
      <c r="J94" s="114" t="s">
        <v>95</v>
      </c>
      <c r="K94" s="93"/>
      <c r="L94" s="40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</row>
    <row r="95" spans="1:47" s="2" customFormat="1" ht="10.35" customHeight="1" x14ac:dyDescent="0.2">
      <c r="A95" s="27"/>
      <c r="B95" s="28"/>
      <c r="C95" s="27"/>
      <c r="D95" s="27"/>
      <c r="E95" s="27"/>
      <c r="F95" s="27"/>
      <c r="G95" s="27"/>
      <c r="H95" s="27"/>
      <c r="I95" s="27"/>
      <c r="J95" s="27"/>
      <c r="K95" s="27"/>
      <c r="L95" s="40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</row>
    <row r="96" spans="1:47" s="2" customFormat="1" ht="22.9" customHeight="1" x14ac:dyDescent="0.2">
      <c r="A96" s="27"/>
      <c r="B96" s="28"/>
      <c r="C96" s="115" t="s">
        <v>96</v>
      </c>
      <c r="D96" s="27"/>
      <c r="E96" s="27"/>
      <c r="F96" s="27"/>
      <c r="G96" s="27"/>
      <c r="H96" s="27"/>
      <c r="I96" s="27"/>
      <c r="J96" s="69">
        <f>J123</f>
        <v>0</v>
      </c>
      <c r="K96" s="27"/>
      <c r="L96" s="40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U96" s="14" t="s">
        <v>97</v>
      </c>
    </row>
    <row r="97" spans="1:31" s="9" customFormat="1" ht="24.95" customHeight="1" x14ac:dyDescent="0.2">
      <c r="B97" s="116"/>
      <c r="D97" s="117" t="s">
        <v>98</v>
      </c>
      <c r="E97" s="118"/>
      <c r="F97" s="118"/>
      <c r="G97" s="118"/>
      <c r="H97" s="118"/>
      <c r="I97" s="118"/>
      <c r="J97" s="119">
        <f>J124</f>
        <v>0</v>
      </c>
      <c r="L97" s="116"/>
    </row>
    <row r="98" spans="1:31" s="10" customFormat="1" ht="19.899999999999999" customHeight="1" x14ac:dyDescent="0.2">
      <c r="B98" s="120"/>
      <c r="D98" s="121" t="s">
        <v>99</v>
      </c>
      <c r="E98" s="122"/>
      <c r="F98" s="122"/>
      <c r="G98" s="122"/>
      <c r="H98" s="122"/>
      <c r="I98" s="122"/>
      <c r="J98" s="123">
        <f>J125</f>
        <v>0</v>
      </c>
      <c r="L98" s="120"/>
    </row>
    <row r="99" spans="1:31" s="10" customFormat="1" ht="19.899999999999999" customHeight="1" x14ac:dyDescent="0.2">
      <c r="B99" s="120"/>
      <c r="D99" s="121" t="s">
        <v>353</v>
      </c>
      <c r="E99" s="122"/>
      <c r="F99" s="122"/>
      <c r="G99" s="122"/>
      <c r="H99" s="122"/>
      <c r="I99" s="122"/>
      <c r="J99" s="123">
        <f>J134</f>
        <v>0</v>
      </c>
      <c r="L99" s="120"/>
    </row>
    <row r="100" spans="1:31" s="10" customFormat="1" ht="19.899999999999999" customHeight="1" x14ac:dyDescent="0.2">
      <c r="B100" s="120"/>
      <c r="D100" s="121" t="s">
        <v>354</v>
      </c>
      <c r="E100" s="122"/>
      <c r="F100" s="122"/>
      <c r="G100" s="122"/>
      <c r="H100" s="122"/>
      <c r="I100" s="122"/>
      <c r="J100" s="123">
        <f>J137</f>
        <v>0</v>
      </c>
      <c r="L100" s="120"/>
    </row>
    <row r="101" spans="1:31" s="10" customFormat="1" ht="19.899999999999999" customHeight="1" x14ac:dyDescent="0.2">
      <c r="B101" s="120"/>
      <c r="D101" s="121" t="s">
        <v>100</v>
      </c>
      <c r="E101" s="122"/>
      <c r="F101" s="122"/>
      <c r="G101" s="122"/>
      <c r="H101" s="122"/>
      <c r="I101" s="122"/>
      <c r="J101" s="123">
        <f>J139</f>
        <v>0</v>
      </c>
      <c r="L101" s="120"/>
    </row>
    <row r="102" spans="1:31" s="10" customFormat="1" ht="19.899999999999999" customHeight="1" x14ac:dyDescent="0.2">
      <c r="B102" s="120"/>
      <c r="D102" s="121" t="s">
        <v>102</v>
      </c>
      <c r="E102" s="122"/>
      <c r="F102" s="122"/>
      <c r="G102" s="122"/>
      <c r="H102" s="122"/>
      <c r="I102" s="122"/>
      <c r="J102" s="123">
        <f>J148</f>
        <v>0</v>
      </c>
      <c r="L102" s="120"/>
    </row>
    <row r="103" spans="1:31" s="10" customFormat="1" ht="19.899999999999999" customHeight="1" x14ac:dyDescent="0.2">
      <c r="B103" s="120"/>
      <c r="D103" s="121" t="s">
        <v>103</v>
      </c>
      <c r="E103" s="122"/>
      <c r="F103" s="122"/>
      <c r="G103" s="122"/>
      <c r="H103" s="122"/>
      <c r="I103" s="122"/>
      <c r="J103" s="123">
        <f>J162</f>
        <v>0</v>
      </c>
      <c r="L103" s="120"/>
    </row>
    <row r="104" spans="1:31" s="2" customFormat="1" ht="21.75" customHeight="1" x14ac:dyDescent="0.2">
      <c r="A104" s="27"/>
      <c r="B104" s="28"/>
      <c r="C104" s="27"/>
      <c r="D104" s="27"/>
      <c r="E104" s="27"/>
      <c r="F104" s="27"/>
      <c r="G104" s="27"/>
      <c r="H104" s="27"/>
      <c r="I104" s="27"/>
      <c r="J104" s="27"/>
      <c r="K104" s="27"/>
      <c r="L104" s="40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</row>
    <row r="105" spans="1:31" s="2" customFormat="1" ht="6.95" customHeight="1" x14ac:dyDescent="0.2">
      <c r="A105" s="27"/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40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</row>
    <row r="109" spans="1:31" s="2" customFormat="1" ht="6.95" customHeight="1" x14ac:dyDescent="0.2">
      <c r="A109" s="27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0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1:31" s="2" customFormat="1" ht="24.95" customHeight="1" x14ac:dyDescent="0.2">
      <c r="A110" s="27"/>
      <c r="B110" s="28"/>
      <c r="C110" s="18" t="s">
        <v>104</v>
      </c>
      <c r="D110" s="27"/>
      <c r="E110" s="27"/>
      <c r="F110" s="27"/>
      <c r="G110" s="27"/>
      <c r="H110" s="27"/>
      <c r="I110" s="27"/>
      <c r="J110" s="27"/>
      <c r="K110" s="27"/>
      <c r="L110" s="40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1:31" s="2" customFormat="1" ht="6.95" customHeight="1" x14ac:dyDescent="0.2">
      <c r="A111" s="27"/>
      <c r="B111" s="28"/>
      <c r="C111" s="27"/>
      <c r="D111" s="27"/>
      <c r="E111" s="27"/>
      <c r="F111" s="27"/>
      <c r="G111" s="27"/>
      <c r="H111" s="27"/>
      <c r="I111" s="27"/>
      <c r="J111" s="27"/>
      <c r="K111" s="27"/>
      <c r="L111" s="40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1:31" s="2" customFormat="1" ht="12" customHeight="1" x14ac:dyDescent="0.2">
      <c r="A112" s="27"/>
      <c r="B112" s="28"/>
      <c r="C112" s="23" t="s">
        <v>12</v>
      </c>
      <c r="D112" s="27"/>
      <c r="E112" s="27"/>
      <c r="F112" s="27"/>
      <c r="G112" s="27"/>
      <c r="H112" s="27"/>
      <c r="I112" s="27"/>
      <c r="J112" s="27"/>
      <c r="K112" s="27"/>
      <c r="L112" s="40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65" s="2" customFormat="1" ht="16.5" customHeight="1" x14ac:dyDescent="0.2">
      <c r="A113" s="27"/>
      <c r="B113" s="28"/>
      <c r="C113" s="27"/>
      <c r="D113" s="27"/>
      <c r="E113" s="215" t="str">
        <f>E7</f>
        <v>Stavebné úpravy a udržiavacie práce  - miestne komunikácie a spevnené plochy /rekonštrukcia/</v>
      </c>
      <c r="F113" s="216"/>
      <c r="G113" s="216"/>
      <c r="H113" s="216"/>
      <c r="I113" s="27"/>
      <c r="J113" s="27"/>
      <c r="K113" s="27"/>
      <c r="L113" s="40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65" s="2" customFormat="1" ht="12" customHeight="1" x14ac:dyDescent="0.2">
      <c r="A114" s="27"/>
      <c r="B114" s="28"/>
      <c r="C114" s="23" t="s">
        <v>92</v>
      </c>
      <c r="D114" s="27"/>
      <c r="E114" s="27"/>
      <c r="F114" s="27"/>
      <c r="G114" s="27"/>
      <c r="H114" s="27"/>
      <c r="I114" s="27"/>
      <c r="J114" s="27"/>
      <c r="K114" s="27"/>
      <c r="L114" s="40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65" s="2" customFormat="1" ht="16.5" customHeight="1" x14ac:dyDescent="0.2">
      <c r="A115" s="27"/>
      <c r="B115" s="28"/>
      <c r="C115" s="27"/>
      <c r="D115" s="27"/>
      <c r="E115" s="206" t="str">
        <f>E9</f>
        <v>05 - Spevnená plocha cintorín</v>
      </c>
      <c r="F115" s="217"/>
      <c r="G115" s="217"/>
      <c r="H115" s="217"/>
      <c r="I115" s="27"/>
      <c r="J115" s="27"/>
      <c r="K115" s="27"/>
      <c r="L115" s="40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65" s="2" customFormat="1" ht="6.95" customHeight="1" x14ac:dyDescent="0.2">
      <c r="A116" s="27"/>
      <c r="B116" s="28"/>
      <c r="C116" s="27"/>
      <c r="D116" s="27"/>
      <c r="E116" s="27"/>
      <c r="F116" s="27"/>
      <c r="G116" s="27"/>
      <c r="H116" s="27"/>
      <c r="I116" s="27"/>
      <c r="J116" s="27"/>
      <c r="K116" s="27"/>
      <c r="L116" s="40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65" s="2" customFormat="1" ht="12" customHeight="1" x14ac:dyDescent="0.2">
      <c r="A117" s="27"/>
      <c r="B117" s="28"/>
      <c r="C117" s="23" t="s">
        <v>15</v>
      </c>
      <c r="D117" s="27"/>
      <c r="E117" s="27"/>
      <c r="F117" s="21" t="str">
        <f>F12</f>
        <v>Prašice</v>
      </c>
      <c r="G117" s="27"/>
      <c r="H117" s="27"/>
      <c r="I117" s="23" t="s">
        <v>17</v>
      </c>
      <c r="J117" s="53" t="str">
        <f>IF(J12="","",J12)</f>
        <v/>
      </c>
      <c r="K117" s="27"/>
      <c r="L117" s="40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65" s="2" customFormat="1" ht="6.95" customHeight="1" x14ac:dyDescent="0.2">
      <c r="A118" s="27"/>
      <c r="B118" s="28"/>
      <c r="C118" s="27"/>
      <c r="D118" s="27"/>
      <c r="E118" s="27"/>
      <c r="F118" s="27"/>
      <c r="G118" s="27"/>
      <c r="H118" s="27"/>
      <c r="I118" s="27"/>
      <c r="J118" s="27"/>
      <c r="K118" s="27"/>
      <c r="L118" s="40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65" s="2" customFormat="1" ht="15.2" customHeight="1" x14ac:dyDescent="0.2">
      <c r="A119" s="27"/>
      <c r="B119" s="28"/>
      <c r="C119" s="23" t="s">
        <v>18</v>
      </c>
      <c r="D119" s="27"/>
      <c r="E119" s="27"/>
      <c r="F119" s="21" t="str">
        <f>E15</f>
        <v>Obec Prašice</v>
      </c>
      <c r="G119" s="27"/>
      <c r="H119" s="27"/>
      <c r="I119" s="23" t="s">
        <v>23</v>
      </c>
      <c r="J119" s="24" t="str">
        <f>E21</f>
        <v xml:space="preserve"> </v>
      </c>
      <c r="K119" s="27"/>
      <c r="L119" s="40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65" s="2" customFormat="1" ht="15.2" customHeight="1" x14ac:dyDescent="0.2">
      <c r="A120" s="27"/>
      <c r="B120" s="28"/>
      <c r="C120" s="23" t="s">
        <v>22</v>
      </c>
      <c r="D120" s="27"/>
      <c r="E120" s="27"/>
      <c r="F120" s="21" t="str">
        <f>IF(E18="","",E18)</f>
        <v/>
      </c>
      <c r="G120" s="27"/>
      <c r="H120" s="27"/>
      <c r="I120" s="23" t="s">
        <v>26</v>
      </c>
      <c r="J120" s="24" t="str">
        <f>E24</f>
        <v xml:space="preserve"> </v>
      </c>
      <c r="K120" s="27"/>
      <c r="L120" s="40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1:65" s="2" customFormat="1" ht="10.35" customHeight="1" x14ac:dyDescent="0.2">
      <c r="A121" s="27"/>
      <c r="B121" s="28"/>
      <c r="C121" s="27"/>
      <c r="D121" s="27"/>
      <c r="E121" s="27"/>
      <c r="F121" s="27"/>
      <c r="G121" s="27"/>
      <c r="H121" s="27"/>
      <c r="I121" s="27"/>
      <c r="J121" s="27"/>
      <c r="K121" s="27"/>
      <c r="L121" s="40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1:65" s="11" customFormat="1" ht="29.25" customHeight="1" x14ac:dyDescent="0.2">
      <c r="A122" s="124"/>
      <c r="B122" s="125"/>
      <c r="C122" s="126" t="s">
        <v>105</v>
      </c>
      <c r="D122" s="127" t="s">
        <v>55</v>
      </c>
      <c r="E122" s="127" t="s">
        <v>51</v>
      </c>
      <c r="F122" s="127" t="s">
        <v>52</v>
      </c>
      <c r="G122" s="127" t="s">
        <v>106</v>
      </c>
      <c r="H122" s="127" t="s">
        <v>107</v>
      </c>
      <c r="I122" s="127" t="s">
        <v>108</v>
      </c>
      <c r="J122" s="128" t="s">
        <v>95</v>
      </c>
      <c r="K122" s="129" t="s">
        <v>109</v>
      </c>
      <c r="L122" s="130"/>
      <c r="M122" s="60" t="s">
        <v>1</v>
      </c>
      <c r="N122" s="61" t="s">
        <v>34</v>
      </c>
      <c r="O122" s="61" t="s">
        <v>110</v>
      </c>
      <c r="P122" s="61" t="s">
        <v>111</v>
      </c>
      <c r="Q122" s="61" t="s">
        <v>112</v>
      </c>
      <c r="R122" s="61" t="s">
        <v>113</v>
      </c>
      <c r="S122" s="61" t="s">
        <v>114</v>
      </c>
      <c r="T122" s="62" t="s">
        <v>115</v>
      </c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</row>
    <row r="123" spans="1:65" s="2" customFormat="1" ht="22.9" customHeight="1" x14ac:dyDescent="0.25">
      <c r="A123" s="27"/>
      <c r="B123" s="28"/>
      <c r="C123" s="67" t="s">
        <v>96</v>
      </c>
      <c r="D123" s="27"/>
      <c r="E123" s="27"/>
      <c r="F123" s="27"/>
      <c r="G123" s="27"/>
      <c r="H123" s="27"/>
      <c r="I123" s="27"/>
      <c r="J123" s="131">
        <f>BK123</f>
        <v>0</v>
      </c>
      <c r="K123" s="27"/>
      <c r="L123" s="28"/>
      <c r="M123" s="63"/>
      <c r="N123" s="54"/>
      <c r="O123" s="64"/>
      <c r="P123" s="132">
        <f>P124</f>
        <v>576.27203059999999</v>
      </c>
      <c r="Q123" s="64"/>
      <c r="R123" s="132">
        <f>R124</f>
        <v>332.54457280000003</v>
      </c>
      <c r="S123" s="64"/>
      <c r="T123" s="133">
        <f>T124</f>
        <v>182.44</v>
      </c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T123" s="14" t="s">
        <v>69</v>
      </c>
      <c r="AU123" s="14" t="s">
        <v>97</v>
      </c>
      <c r="BK123" s="134">
        <f>BK124</f>
        <v>0</v>
      </c>
    </row>
    <row r="124" spans="1:65" s="12" customFormat="1" ht="25.9" customHeight="1" x14ac:dyDescent="0.2">
      <c r="B124" s="135"/>
      <c r="D124" s="136" t="s">
        <v>69</v>
      </c>
      <c r="E124" s="137" t="s">
        <v>116</v>
      </c>
      <c r="F124" s="137" t="s">
        <v>117</v>
      </c>
      <c r="J124" s="138">
        <f>BK124</f>
        <v>0</v>
      </c>
      <c r="L124" s="135"/>
      <c r="M124" s="139"/>
      <c r="N124" s="140"/>
      <c r="O124" s="140"/>
      <c r="P124" s="141">
        <f>P125+P134+P137+P139+P148+P162</f>
        <v>576.27203059999999</v>
      </c>
      <c r="Q124" s="140"/>
      <c r="R124" s="141">
        <f>R125+R134+R137+R139+R148+R162</f>
        <v>332.54457280000003</v>
      </c>
      <c r="S124" s="140"/>
      <c r="T124" s="142">
        <f>T125+T134+T137+T139+T148+T162</f>
        <v>182.44</v>
      </c>
      <c r="AR124" s="136" t="s">
        <v>77</v>
      </c>
      <c r="AT124" s="143" t="s">
        <v>69</v>
      </c>
      <c r="AU124" s="143" t="s">
        <v>70</v>
      </c>
      <c r="AY124" s="136" t="s">
        <v>118</v>
      </c>
      <c r="BK124" s="144">
        <f>BK125+BK134+BK137+BK139+BK148+BK162</f>
        <v>0</v>
      </c>
    </row>
    <row r="125" spans="1:65" s="12" customFormat="1" ht="22.9" customHeight="1" x14ac:dyDescent="0.2">
      <c r="B125" s="135"/>
      <c r="D125" s="136" t="s">
        <v>69</v>
      </c>
      <c r="E125" s="145" t="s">
        <v>77</v>
      </c>
      <c r="F125" s="145" t="s">
        <v>119</v>
      </c>
      <c r="J125" s="146">
        <f>BK125</f>
        <v>0</v>
      </c>
      <c r="L125" s="135"/>
      <c r="M125" s="139"/>
      <c r="N125" s="140"/>
      <c r="O125" s="140"/>
      <c r="P125" s="141">
        <f>SUM(P126:P133)</f>
        <v>315.89429100000007</v>
      </c>
      <c r="Q125" s="140"/>
      <c r="R125" s="141">
        <f>SUM(R126:R133)</f>
        <v>0</v>
      </c>
      <c r="S125" s="140"/>
      <c r="T125" s="142">
        <f>SUM(T126:T133)</f>
        <v>182.44</v>
      </c>
      <c r="AR125" s="136" t="s">
        <v>77</v>
      </c>
      <c r="AT125" s="143" t="s">
        <v>69</v>
      </c>
      <c r="AU125" s="143" t="s">
        <v>77</v>
      </c>
      <c r="AY125" s="136" t="s">
        <v>118</v>
      </c>
      <c r="BK125" s="144">
        <f>SUM(BK126:BK133)</f>
        <v>0</v>
      </c>
    </row>
    <row r="126" spans="1:65" s="2" customFormat="1" ht="33" customHeight="1" x14ac:dyDescent="0.2">
      <c r="A126" s="27"/>
      <c r="B126" s="147"/>
      <c r="C126" s="148" t="s">
        <v>77</v>
      </c>
      <c r="D126" s="148" t="s">
        <v>120</v>
      </c>
      <c r="E126" s="149" t="s">
        <v>355</v>
      </c>
      <c r="F126" s="150" t="s">
        <v>356</v>
      </c>
      <c r="G126" s="151" t="s">
        <v>123</v>
      </c>
      <c r="H126" s="152">
        <v>315</v>
      </c>
      <c r="I126" s="153">
        <v>0</v>
      </c>
      <c r="J126" s="153">
        <f t="shared" ref="J126:J133" si="0">ROUND(I126*H126,2)</f>
        <v>0</v>
      </c>
      <c r="K126" s="154"/>
      <c r="L126" s="28"/>
      <c r="M126" s="155" t="s">
        <v>1</v>
      </c>
      <c r="N126" s="156" t="s">
        <v>36</v>
      </c>
      <c r="O126" s="157">
        <v>0.60299999999999998</v>
      </c>
      <c r="P126" s="157">
        <f t="shared" ref="P126:P133" si="1">O126*H126</f>
        <v>189.94499999999999</v>
      </c>
      <c r="Q126" s="157">
        <v>0</v>
      </c>
      <c r="R126" s="157">
        <f t="shared" ref="R126:R133" si="2">Q126*H126</f>
        <v>0</v>
      </c>
      <c r="S126" s="157">
        <v>0.4</v>
      </c>
      <c r="T126" s="158">
        <f t="shared" ref="T126:T133" si="3">S126*H126</f>
        <v>126</v>
      </c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R126" s="159" t="s">
        <v>124</v>
      </c>
      <c r="AT126" s="159" t="s">
        <v>120</v>
      </c>
      <c r="AU126" s="159" t="s">
        <v>125</v>
      </c>
      <c r="AY126" s="14" t="s">
        <v>118</v>
      </c>
      <c r="BE126" s="160">
        <f t="shared" ref="BE126:BE133" si="4">IF(N126="základná",J126,0)</f>
        <v>0</v>
      </c>
      <c r="BF126" s="160">
        <f t="shared" ref="BF126:BF133" si="5">IF(N126="znížená",J126,0)</f>
        <v>0</v>
      </c>
      <c r="BG126" s="160">
        <f t="shared" ref="BG126:BG133" si="6">IF(N126="zákl. prenesená",J126,0)</f>
        <v>0</v>
      </c>
      <c r="BH126" s="160">
        <f t="shared" ref="BH126:BH133" si="7">IF(N126="zníž. prenesená",J126,0)</f>
        <v>0</v>
      </c>
      <c r="BI126" s="160">
        <f t="shared" ref="BI126:BI133" si="8">IF(N126="nulová",J126,0)</f>
        <v>0</v>
      </c>
      <c r="BJ126" s="14" t="s">
        <v>125</v>
      </c>
      <c r="BK126" s="160">
        <f t="shared" ref="BK126:BK133" si="9">ROUND(I126*H126,2)</f>
        <v>0</v>
      </c>
      <c r="BL126" s="14" t="s">
        <v>124</v>
      </c>
      <c r="BM126" s="159" t="s">
        <v>357</v>
      </c>
    </row>
    <row r="127" spans="1:65" s="2" customFormat="1" ht="33" customHeight="1" x14ac:dyDescent="0.2">
      <c r="A127" s="27"/>
      <c r="B127" s="147"/>
      <c r="C127" s="148" t="s">
        <v>125</v>
      </c>
      <c r="D127" s="148" t="s">
        <v>120</v>
      </c>
      <c r="E127" s="149" t="s">
        <v>127</v>
      </c>
      <c r="F127" s="150" t="s">
        <v>128</v>
      </c>
      <c r="G127" s="151" t="s">
        <v>123</v>
      </c>
      <c r="H127" s="152">
        <v>368</v>
      </c>
      <c r="I127" s="153">
        <v>0</v>
      </c>
      <c r="J127" s="153">
        <f t="shared" si="0"/>
        <v>0</v>
      </c>
      <c r="K127" s="154"/>
      <c r="L127" s="28"/>
      <c r="M127" s="155" t="s">
        <v>1</v>
      </c>
      <c r="N127" s="156" t="s">
        <v>36</v>
      </c>
      <c r="O127" s="157">
        <v>0.19</v>
      </c>
      <c r="P127" s="157">
        <f t="shared" si="1"/>
        <v>69.92</v>
      </c>
      <c r="Q127" s="157">
        <v>0</v>
      </c>
      <c r="R127" s="157">
        <f t="shared" si="2"/>
        <v>0</v>
      </c>
      <c r="S127" s="157">
        <v>0.125</v>
      </c>
      <c r="T127" s="158">
        <f t="shared" si="3"/>
        <v>46</v>
      </c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R127" s="159" t="s">
        <v>124</v>
      </c>
      <c r="AT127" s="159" t="s">
        <v>120</v>
      </c>
      <c r="AU127" s="159" t="s">
        <v>125</v>
      </c>
      <c r="AY127" s="14" t="s">
        <v>118</v>
      </c>
      <c r="BE127" s="160">
        <f t="shared" si="4"/>
        <v>0</v>
      </c>
      <c r="BF127" s="160">
        <f t="shared" si="5"/>
        <v>0</v>
      </c>
      <c r="BG127" s="160">
        <f t="shared" si="6"/>
        <v>0</v>
      </c>
      <c r="BH127" s="160">
        <f t="shared" si="7"/>
        <v>0</v>
      </c>
      <c r="BI127" s="160">
        <f t="shared" si="8"/>
        <v>0</v>
      </c>
      <c r="BJ127" s="14" t="s">
        <v>125</v>
      </c>
      <c r="BK127" s="160">
        <f t="shared" si="9"/>
        <v>0</v>
      </c>
      <c r="BL127" s="14" t="s">
        <v>124</v>
      </c>
      <c r="BM127" s="159" t="s">
        <v>358</v>
      </c>
    </row>
    <row r="128" spans="1:65" s="2" customFormat="1" ht="24.2" customHeight="1" x14ac:dyDescent="0.2">
      <c r="A128" s="27"/>
      <c r="B128" s="147"/>
      <c r="C128" s="148" t="s">
        <v>130</v>
      </c>
      <c r="D128" s="148" t="s">
        <v>120</v>
      </c>
      <c r="E128" s="149" t="s">
        <v>131</v>
      </c>
      <c r="F128" s="150" t="s">
        <v>132</v>
      </c>
      <c r="G128" s="151" t="s">
        <v>133</v>
      </c>
      <c r="H128" s="152">
        <v>72</v>
      </c>
      <c r="I128" s="153">
        <v>0</v>
      </c>
      <c r="J128" s="153">
        <f t="shared" si="0"/>
        <v>0</v>
      </c>
      <c r="K128" s="154"/>
      <c r="L128" s="28"/>
      <c r="M128" s="155" t="s">
        <v>1</v>
      </c>
      <c r="N128" s="156" t="s">
        <v>36</v>
      </c>
      <c r="O128" s="157">
        <v>0.127</v>
      </c>
      <c r="P128" s="157">
        <f t="shared" si="1"/>
        <v>9.1440000000000001</v>
      </c>
      <c r="Q128" s="157">
        <v>0</v>
      </c>
      <c r="R128" s="157">
        <f t="shared" si="2"/>
        <v>0</v>
      </c>
      <c r="S128" s="157">
        <v>0.14499999999999999</v>
      </c>
      <c r="T128" s="158">
        <f t="shared" si="3"/>
        <v>10.44</v>
      </c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R128" s="159" t="s">
        <v>124</v>
      </c>
      <c r="AT128" s="159" t="s">
        <v>120</v>
      </c>
      <c r="AU128" s="159" t="s">
        <v>125</v>
      </c>
      <c r="AY128" s="14" t="s">
        <v>118</v>
      </c>
      <c r="BE128" s="160">
        <f t="shared" si="4"/>
        <v>0</v>
      </c>
      <c r="BF128" s="160">
        <f t="shared" si="5"/>
        <v>0</v>
      </c>
      <c r="BG128" s="160">
        <f t="shared" si="6"/>
        <v>0</v>
      </c>
      <c r="BH128" s="160">
        <f t="shared" si="7"/>
        <v>0</v>
      </c>
      <c r="BI128" s="160">
        <f t="shared" si="8"/>
        <v>0</v>
      </c>
      <c r="BJ128" s="14" t="s">
        <v>125</v>
      </c>
      <c r="BK128" s="160">
        <f t="shared" si="9"/>
        <v>0</v>
      </c>
      <c r="BL128" s="14" t="s">
        <v>124</v>
      </c>
      <c r="BM128" s="159" t="s">
        <v>359</v>
      </c>
    </row>
    <row r="129" spans="1:65" s="2" customFormat="1" ht="24.2" customHeight="1" x14ac:dyDescent="0.2">
      <c r="A129" s="27"/>
      <c r="B129" s="147"/>
      <c r="C129" s="148" t="s">
        <v>124</v>
      </c>
      <c r="D129" s="148" t="s">
        <v>120</v>
      </c>
      <c r="E129" s="149" t="s">
        <v>135</v>
      </c>
      <c r="F129" s="150" t="s">
        <v>136</v>
      </c>
      <c r="G129" s="151" t="s">
        <v>137</v>
      </c>
      <c r="H129" s="152">
        <v>71.775000000000006</v>
      </c>
      <c r="I129" s="153">
        <v>0</v>
      </c>
      <c r="J129" s="153">
        <f t="shared" si="0"/>
        <v>0</v>
      </c>
      <c r="K129" s="154"/>
      <c r="L129" s="28"/>
      <c r="M129" s="155" t="s">
        <v>1</v>
      </c>
      <c r="N129" s="156" t="s">
        <v>36</v>
      </c>
      <c r="O129" s="157">
        <v>0.40833999999999998</v>
      </c>
      <c r="P129" s="157">
        <f t="shared" si="1"/>
        <v>29.3086035</v>
      </c>
      <c r="Q129" s="157">
        <v>0</v>
      </c>
      <c r="R129" s="157">
        <f t="shared" si="2"/>
        <v>0</v>
      </c>
      <c r="S129" s="157">
        <v>0</v>
      </c>
      <c r="T129" s="158">
        <f t="shared" si="3"/>
        <v>0</v>
      </c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R129" s="159" t="s">
        <v>124</v>
      </c>
      <c r="AT129" s="159" t="s">
        <v>120</v>
      </c>
      <c r="AU129" s="159" t="s">
        <v>125</v>
      </c>
      <c r="AY129" s="14" t="s">
        <v>118</v>
      </c>
      <c r="BE129" s="160">
        <f t="shared" si="4"/>
        <v>0</v>
      </c>
      <c r="BF129" s="160">
        <f t="shared" si="5"/>
        <v>0</v>
      </c>
      <c r="BG129" s="160">
        <f t="shared" si="6"/>
        <v>0</v>
      </c>
      <c r="BH129" s="160">
        <f t="shared" si="7"/>
        <v>0</v>
      </c>
      <c r="BI129" s="160">
        <f t="shared" si="8"/>
        <v>0</v>
      </c>
      <c r="BJ129" s="14" t="s">
        <v>125</v>
      </c>
      <c r="BK129" s="160">
        <f t="shared" si="9"/>
        <v>0</v>
      </c>
      <c r="BL129" s="14" t="s">
        <v>124</v>
      </c>
      <c r="BM129" s="159" t="s">
        <v>360</v>
      </c>
    </row>
    <row r="130" spans="1:65" s="2" customFormat="1" ht="24.2" customHeight="1" x14ac:dyDescent="0.2">
      <c r="A130" s="27"/>
      <c r="B130" s="147"/>
      <c r="C130" s="148" t="s">
        <v>139</v>
      </c>
      <c r="D130" s="148" t="s">
        <v>120</v>
      </c>
      <c r="E130" s="149" t="s">
        <v>361</v>
      </c>
      <c r="F130" s="150" t="s">
        <v>362</v>
      </c>
      <c r="G130" s="151" t="s">
        <v>137</v>
      </c>
      <c r="H130" s="152">
        <v>71.775000000000006</v>
      </c>
      <c r="I130" s="153">
        <v>0</v>
      </c>
      <c r="J130" s="153">
        <f t="shared" si="0"/>
        <v>0</v>
      </c>
      <c r="K130" s="154"/>
      <c r="L130" s="28"/>
      <c r="M130" s="155" t="s">
        <v>1</v>
      </c>
      <c r="N130" s="156" t="s">
        <v>36</v>
      </c>
      <c r="O130" s="157">
        <v>7.6999999999999999E-2</v>
      </c>
      <c r="P130" s="157">
        <f t="shared" si="1"/>
        <v>5.526675</v>
      </c>
      <c r="Q130" s="157">
        <v>0</v>
      </c>
      <c r="R130" s="157">
        <f t="shared" si="2"/>
        <v>0</v>
      </c>
      <c r="S130" s="157">
        <v>0</v>
      </c>
      <c r="T130" s="158">
        <f t="shared" si="3"/>
        <v>0</v>
      </c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R130" s="159" t="s">
        <v>124</v>
      </c>
      <c r="AT130" s="159" t="s">
        <v>120</v>
      </c>
      <c r="AU130" s="159" t="s">
        <v>125</v>
      </c>
      <c r="AY130" s="14" t="s">
        <v>118</v>
      </c>
      <c r="BE130" s="160">
        <f t="shared" si="4"/>
        <v>0</v>
      </c>
      <c r="BF130" s="160">
        <f t="shared" si="5"/>
        <v>0</v>
      </c>
      <c r="BG130" s="160">
        <f t="shared" si="6"/>
        <v>0</v>
      </c>
      <c r="BH130" s="160">
        <f t="shared" si="7"/>
        <v>0</v>
      </c>
      <c r="BI130" s="160">
        <f t="shared" si="8"/>
        <v>0</v>
      </c>
      <c r="BJ130" s="14" t="s">
        <v>125</v>
      </c>
      <c r="BK130" s="160">
        <f t="shared" si="9"/>
        <v>0</v>
      </c>
      <c r="BL130" s="14" t="s">
        <v>124</v>
      </c>
      <c r="BM130" s="159" t="s">
        <v>363</v>
      </c>
    </row>
    <row r="131" spans="1:65" s="2" customFormat="1" ht="24.2" customHeight="1" x14ac:dyDescent="0.2">
      <c r="A131" s="27"/>
      <c r="B131" s="147"/>
      <c r="C131" s="148" t="s">
        <v>143</v>
      </c>
      <c r="D131" s="148" t="s">
        <v>120</v>
      </c>
      <c r="E131" s="149" t="s">
        <v>364</v>
      </c>
      <c r="F131" s="150" t="s">
        <v>365</v>
      </c>
      <c r="G131" s="151" t="s">
        <v>137</v>
      </c>
      <c r="H131" s="152">
        <v>71.775000000000006</v>
      </c>
      <c r="I131" s="153">
        <v>0</v>
      </c>
      <c r="J131" s="153">
        <f t="shared" si="0"/>
        <v>0</v>
      </c>
      <c r="K131" s="154"/>
      <c r="L131" s="28"/>
      <c r="M131" s="155" t="s">
        <v>1</v>
      </c>
      <c r="N131" s="156" t="s">
        <v>36</v>
      </c>
      <c r="O131" s="157">
        <v>5.5500000000000001E-2</v>
      </c>
      <c r="P131" s="157">
        <f t="shared" si="1"/>
        <v>3.9835125000000002</v>
      </c>
      <c r="Q131" s="157">
        <v>0</v>
      </c>
      <c r="R131" s="157">
        <f t="shared" si="2"/>
        <v>0</v>
      </c>
      <c r="S131" s="157">
        <v>0</v>
      </c>
      <c r="T131" s="158">
        <f t="shared" si="3"/>
        <v>0</v>
      </c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R131" s="159" t="s">
        <v>124</v>
      </c>
      <c r="AT131" s="159" t="s">
        <v>120</v>
      </c>
      <c r="AU131" s="159" t="s">
        <v>125</v>
      </c>
      <c r="AY131" s="14" t="s">
        <v>118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125</v>
      </c>
      <c r="BK131" s="160">
        <f t="shared" si="9"/>
        <v>0</v>
      </c>
      <c r="BL131" s="14" t="s">
        <v>124</v>
      </c>
      <c r="BM131" s="159" t="s">
        <v>366</v>
      </c>
    </row>
    <row r="132" spans="1:65" s="2" customFormat="1" ht="24.2" customHeight="1" x14ac:dyDescent="0.2">
      <c r="A132" s="27"/>
      <c r="B132" s="147"/>
      <c r="C132" s="148" t="s">
        <v>147</v>
      </c>
      <c r="D132" s="148" t="s">
        <v>120</v>
      </c>
      <c r="E132" s="149" t="s">
        <v>148</v>
      </c>
      <c r="F132" s="150" t="s">
        <v>149</v>
      </c>
      <c r="G132" s="151" t="s">
        <v>150</v>
      </c>
      <c r="H132" s="152">
        <v>129.19499999999999</v>
      </c>
      <c r="I132" s="153">
        <v>0</v>
      </c>
      <c r="J132" s="153">
        <f t="shared" si="0"/>
        <v>0</v>
      </c>
      <c r="K132" s="154"/>
      <c r="L132" s="28"/>
      <c r="M132" s="155" t="s">
        <v>1</v>
      </c>
      <c r="N132" s="156" t="s">
        <v>36</v>
      </c>
      <c r="O132" s="157">
        <v>0</v>
      </c>
      <c r="P132" s="157">
        <f t="shared" si="1"/>
        <v>0</v>
      </c>
      <c r="Q132" s="157">
        <v>0</v>
      </c>
      <c r="R132" s="157">
        <f t="shared" si="2"/>
        <v>0</v>
      </c>
      <c r="S132" s="157">
        <v>0</v>
      </c>
      <c r="T132" s="158">
        <f t="shared" si="3"/>
        <v>0</v>
      </c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R132" s="159" t="s">
        <v>124</v>
      </c>
      <c r="AT132" s="159" t="s">
        <v>120</v>
      </c>
      <c r="AU132" s="159" t="s">
        <v>125</v>
      </c>
      <c r="AY132" s="14" t="s">
        <v>118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125</v>
      </c>
      <c r="BK132" s="160">
        <f t="shared" si="9"/>
        <v>0</v>
      </c>
      <c r="BL132" s="14" t="s">
        <v>124</v>
      </c>
      <c r="BM132" s="159" t="s">
        <v>367</v>
      </c>
    </row>
    <row r="133" spans="1:65" s="2" customFormat="1" ht="21.75" customHeight="1" x14ac:dyDescent="0.2">
      <c r="A133" s="27"/>
      <c r="B133" s="147"/>
      <c r="C133" s="148" t="s">
        <v>152</v>
      </c>
      <c r="D133" s="148" t="s">
        <v>120</v>
      </c>
      <c r="E133" s="149" t="s">
        <v>153</v>
      </c>
      <c r="F133" s="150" t="s">
        <v>154</v>
      </c>
      <c r="G133" s="151" t="s">
        <v>123</v>
      </c>
      <c r="H133" s="152">
        <v>474.5</v>
      </c>
      <c r="I133" s="153">
        <v>0</v>
      </c>
      <c r="J133" s="153">
        <f t="shared" si="0"/>
        <v>0</v>
      </c>
      <c r="K133" s="154"/>
      <c r="L133" s="28"/>
      <c r="M133" s="155" t="s">
        <v>1</v>
      </c>
      <c r="N133" s="156" t="s">
        <v>36</v>
      </c>
      <c r="O133" s="157">
        <v>1.7000000000000001E-2</v>
      </c>
      <c r="P133" s="157">
        <f t="shared" si="1"/>
        <v>8.0665000000000013</v>
      </c>
      <c r="Q133" s="157">
        <v>0</v>
      </c>
      <c r="R133" s="157">
        <f t="shared" si="2"/>
        <v>0</v>
      </c>
      <c r="S133" s="157">
        <v>0</v>
      </c>
      <c r="T133" s="158">
        <f t="shared" si="3"/>
        <v>0</v>
      </c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R133" s="159" t="s">
        <v>124</v>
      </c>
      <c r="AT133" s="159" t="s">
        <v>120</v>
      </c>
      <c r="AU133" s="159" t="s">
        <v>125</v>
      </c>
      <c r="AY133" s="14" t="s">
        <v>118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125</v>
      </c>
      <c r="BK133" s="160">
        <f t="shared" si="9"/>
        <v>0</v>
      </c>
      <c r="BL133" s="14" t="s">
        <v>124</v>
      </c>
      <c r="BM133" s="159" t="s">
        <v>368</v>
      </c>
    </row>
    <row r="134" spans="1:65" s="12" customFormat="1" ht="22.9" customHeight="1" x14ac:dyDescent="0.2">
      <c r="B134" s="135"/>
      <c r="D134" s="136" t="s">
        <v>69</v>
      </c>
      <c r="E134" s="145" t="s">
        <v>125</v>
      </c>
      <c r="F134" s="145" t="s">
        <v>369</v>
      </c>
      <c r="I134" s="153"/>
      <c r="J134" s="146">
        <f>BK134</f>
        <v>0</v>
      </c>
      <c r="L134" s="135"/>
      <c r="M134" s="139"/>
      <c r="N134" s="140"/>
      <c r="O134" s="140"/>
      <c r="P134" s="141">
        <f>SUM(P135:P136)</f>
        <v>6.5395000000000003</v>
      </c>
      <c r="Q134" s="140"/>
      <c r="R134" s="141">
        <f>SUM(R135:R136)</f>
        <v>2.7561599999999999E-2</v>
      </c>
      <c r="S134" s="140"/>
      <c r="T134" s="142">
        <f>SUM(T135:T136)</f>
        <v>0</v>
      </c>
      <c r="AR134" s="136" t="s">
        <v>77</v>
      </c>
      <c r="AT134" s="143" t="s">
        <v>69</v>
      </c>
      <c r="AU134" s="143" t="s">
        <v>77</v>
      </c>
      <c r="AY134" s="136" t="s">
        <v>118</v>
      </c>
      <c r="BK134" s="144">
        <f>SUM(BK135:BK136)</f>
        <v>0</v>
      </c>
    </row>
    <row r="135" spans="1:65" s="2" customFormat="1" ht="24.2" customHeight="1" x14ac:dyDescent="0.2">
      <c r="A135" s="27"/>
      <c r="B135" s="147"/>
      <c r="C135" s="148" t="s">
        <v>157</v>
      </c>
      <c r="D135" s="148" t="s">
        <v>120</v>
      </c>
      <c r="E135" s="149" t="s">
        <v>370</v>
      </c>
      <c r="F135" s="150" t="s">
        <v>371</v>
      </c>
      <c r="G135" s="151" t="s">
        <v>123</v>
      </c>
      <c r="H135" s="152">
        <v>159.5</v>
      </c>
      <c r="I135" s="153">
        <v>0</v>
      </c>
      <c r="J135" s="153">
        <f>ROUND(I135*H135,2)</f>
        <v>0</v>
      </c>
      <c r="K135" s="154"/>
      <c r="L135" s="28"/>
      <c r="M135" s="155" t="s">
        <v>1</v>
      </c>
      <c r="N135" s="156" t="s">
        <v>36</v>
      </c>
      <c r="O135" s="157">
        <v>4.1000000000000002E-2</v>
      </c>
      <c r="P135" s="157">
        <f>O135*H135</f>
        <v>6.5395000000000003</v>
      </c>
      <c r="Q135" s="157">
        <v>3.0000000000000001E-5</v>
      </c>
      <c r="R135" s="157">
        <f>Q135*H135</f>
        <v>4.7850000000000002E-3</v>
      </c>
      <c r="S135" s="157">
        <v>0</v>
      </c>
      <c r="T135" s="158">
        <f>S135*H135</f>
        <v>0</v>
      </c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R135" s="159" t="s">
        <v>124</v>
      </c>
      <c r="AT135" s="159" t="s">
        <v>120</v>
      </c>
      <c r="AU135" s="159" t="s">
        <v>125</v>
      </c>
      <c r="AY135" s="14" t="s">
        <v>118</v>
      </c>
      <c r="BE135" s="160">
        <f>IF(N135="základná",J135,0)</f>
        <v>0</v>
      </c>
      <c r="BF135" s="160">
        <f>IF(N135="znížená",J135,0)</f>
        <v>0</v>
      </c>
      <c r="BG135" s="160">
        <f>IF(N135="zákl. prenesená",J135,0)</f>
        <v>0</v>
      </c>
      <c r="BH135" s="160">
        <f>IF(N135="zníž. prenesená",J135,0)</f>
        <v>0</v>
      </c>
      <c r="BI135" s="160">
        <f>IF(N135="nulová",J135,0)</f>
        <v>0</v>
      </c>
      <c r="BJ135" s="14" t="s">
        <v>125</v>
      </c>
      <c r="BK135" s="160">
        <f>ROUND(I135*H135,2)</f>
        <v>0</v>
      </c>
      <c r="BL135" s="14" t="s">
        <v>124</v>
      </c>
      <c r="BM135" s="159" t="s">
        <v>372</v>
      </c>
    </row>
    <row r="136" spans="1:65" s="2" customFormat="1" ht="16.5" customHeight="1" x14ac:dyDescent="0.2">
      <c r="A136" s="27"/>
      <c r="B136" s="147"/>
      <c r="C136" s="161" t="s">
        <v>161</v>
      </c>
      <c r="D136" s="161" t="s">
        <v>199</v>
      </c>
      <c r="E136" s="162" t="s">
        <v>373</v>
      </c>
      <c r="F136" s="163" t="s">
        <v>374</v>
      </c>
      <c r="G136" s="164" t="s">
        <v>123</v>
      </c>
      <c r="H136" s="165">
        <v>162.69</v>
      </c>
      <c r="I136" s="153">
        <v>0</v>
      </c>
      <c r="J136" s="166">
        <f>ROUND(I136*H136,2)</f>
        <v>0</v>
      </c>
      <c r="K136" s="167"/>
      <c r="L136" s="168"/>
      <c r="M136" s="169" t="s">
        <v>1</v>
      </c>
      <c r="N136" s="170" t="s">
        <v>36</v>
      </c>
      <c r="O136" s="157">
        <v>0</v>
      </c>
      <c r="P136" s="157">
        <f>O136*H136</f>
        <v>0</v>
      </c>
      <c r="Q136" s="157">
        <v>1.3999999999999999E-4</v>
      </c>
      <c r="R136" s="157">
        <f>Q136*H136</f>
        <v>2.2776599999999998E-2</v>
      </c>
      <c r="S136" s="157">
        <v>0</v>
      </c>
      <c r="T136" s="158">
        <f>S136*H136</f>
        <v>0</v>
      </c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R136" s="159" t="s">
        <v>152</v>
      </c>
      <c r="AT136" s="159" t="s">
        <v>199</v>
      </c>
      <c r="AU136" s="159" t="s">
        <v>125</v>
      </c>
      <c r="AY136" s="14" t="s">
        <v>118</v>
      </c>
      <c r="BE136" s="160">
        <f>IF(N136="základná",J136,0)</f>
        <v>0</v>
      </c>
      <c r="BF136" s="160">
        <f>IF(N136="znížená",J136,0)</f>
        <v>0</v>
      </c>
      <c r="BG136" s="160">
        <f>IF(N136="zákl. prenesená",J136,0)</f>
        <v>0</v>
      </c>
      <c r="BH136" s="160">
        <f>IF(N136="zníž. prenesená",J136,0)</f>
        <v>0</v>
      </c>
      <c r="BI136" s="160">
        <f>IF(N136="nulová",J136,0)</f>
        <v>0</v>
      </c>
      <c r="BJ136" s="14" t="s">
        <v>125</v>
      </c>
      <c r="BK136" s="160">
        <f>ROUND(I136*H136,2)</f>
        <v>0</v>
      </c>
      <c r="BL136" s="14" t="s">
        <v>124</v>
      </c>
      <c r="BM136" s="159" t="s">
        <v>375</v>
      </c>
    </row>
    <row r="137" spans="1:65" s="12" customFormat="1" ht="22.9" customHeight="1" x14ac:dyDescent="0.2">
      <c r="B137" s="135"/>
      <c r="D137" s="136" t="s">
        <v>69</v>
      </c>
      <c r="E137" s="145" t="s">
        <v>124</v>
      </c>
      <c r="F137" s="145" t="s">
        <v>376</v>
      </c>
      <c r="I137" s="153"/>
      <c r="J137" s="146">
        <f>BK137</f>
        <v>0</v>
      </c>
      <c r="L137" s="135"/>
      <c r="M137" s="139"/>
      <c r="N137" s="140"/>
      <c r="O137" s="140"/>
      <c r="P137" s="141">
        <f>P138</f>
        <v>3.5481599999999998</v>
      </c>
      <c r="Q137" s="140"/>
      <c r="R137" s="141">
        <f>R138</f>
        <v>4.9057919999999999</v>
      </c>
      <c r="S137" s="140"/>
      <c r="T137" s="142">
        <f>T138</f>
        <v>0</v>
      </c>
      <c r="AR137" s="136" t="s">
        <v>77</v>
      </c>
      <c r="AT137" s="143" t="s">
        <v>69</v>
      </c>
      <c r="AU137" s="143" t="s">
        <v>77</v>
      </c>
      <c r="AY137" s="136" t="s">
        <v>118</v>
      </c>
      <c r="BK137" s="144">
        <f>BK138</f>
        <v>0</v>
      </c>
    </row>
    <row r="138" spans="1:65" s="2" customFormat="1" ht="37.9" customHeight="1" x14ac:dyDescent="0.2">
      <c r="A138" s="27"/>
      <c r="B138" s="147"/>
      <c r="C138" s="148" t="s">
        <v>165</v>
      </c>
      <c r="D138" s="148" t="s">
        <v>120</v>
      </c>
      <c r="E138" s="149" t="s">
        <v>377</v>
      </c>
      <c r="F138" s="150" t="s">
        <v>378</v>
      </c>
      <c r="G138" s="151" t="s">
        <v>137</v>
      </c>
      <c r="H138" s="152">
        <v>2.88</v>
      </c>
      <c r="I138" s="153">
        <v>0</v>
      </c>
      <c r="J138" s="153">
        <f>ROUND(I138*H138,2)</f>
        <v>0</v>
      </c>
      <c r="K138" s="154"/>
      <c r="L138" s="28"/>
      <c r="M138" s="155" t="s">
        <v>1</v>
      </c>
      <c r="N138" s="156" t="s">
        <v>36</v>
      </c>
      <c r="O138" s="157">
        <v>1.232</v>
      </c>
      <c r="P138" s="157">
        <f>O138*H138</f>
        <v>3.5481599999999998</v>
      </c>
      <c r="Q138" s="157">
        <v>1.7034</v>
      </c>
      <c r="R138" s="157">
        <f>Q138*H138</f>
        <v>4.9057919999999999</v>
      </c>
      <c r="S138" s="157">
        <v>0</v>
      </c>
      <c r="T138" s="158">
        <f>S138*H138</f>
        <v>0</v>
      </c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R138" s="159" t="s">
        <v>124</v>
      </c>
      <c r="AT138" s="159" t="s">
        <v>120</v>
      </c>
      <c r="AU138" s="159" t="s">
        <v>125</v>
      </c>
      <c r="AY138" s="14" t="s">
        <v>118</v>
      </c>
      <c r="BE138" s="160">
        <f>IF(N138="základná",J138,0)</f>
        <v>0</v>
      </c>
      <c r="BF138" s="160">
        <f>IF(N138="znížená",J138,0)</f>
        <v>0</v>
      </c>
      <c r="BG138" s="160">
        <f>IF(N138="zákl. prenesená",J138,0)</f>
        <v>0</v>
      </c>
      <c r="BH138" s="160">
        <f>IF(N138="zníž. prenesená",J138,0)</f>
        <v>0</v>
      </c>
      <c r="BI138" s="160">
        <f>IF(N138="nulová",J138,0)</f>
        <v>0</v>
      </c>
      <c r="BJ138" s="14" t="s">
        <v>125</v>
      </c>
      <c r="BK138" s="160">
        <f>ROUND(I138*H138,2)</f>
        <v>0</v>
      </c>
      <c r="BL138" s="14" t="s">
        <v>124</v>
      </c>
      <c r="BM138" s="159" t="s">
        <v>379</v>
      </c>
    </row>
    <row r="139" spans="1:65" s="12" customFormat="1" ht="22.9" customHeight="1" x14ac:dyDescent="0.2">
      <c r="B139" s="135"/>
      <c r="D139" s="136" t="s">
        <v>69</v>
      </c>
      <c r="E139" s="145" t="s">
        <v>139</v>
      </c>
      <c r="F139" s="145" t="s">
        <v>156</v>
      </c>
      <c r="I139" s="153"/>
      <c r="J139" s="146">
        <f>BK139</f>
        <v>0</v>
      </c>
      <c r="L139" s="135"/>
      <c r="M139" s="139"/>
      <c r="N139" s="140"/>
      <c r="O139" s="140"/>
      <c r="P139" s="141">
        <f>SUM(P140:P147)</f>
        <v>161.18901959999999</v>
      </c>
      <c r="Q139" s="140"/>
      <c r="R139" s="141">
        <f>SUM(R140:R147)</f>
        <v>310.67279920000004</v>
      </c>
      <c r="S139" s="140"/>
      <c r="T139" s="142">
        <f>SUM(T140:T147)</f>
        <v>0</v>
      </c>
      <c r="AR139" s="136" t="s">
        <v>77</v>
      </c>
      <c r="AT139" s="143" t="s">
        <v>69</v>
      </c>
      <c r="AU139" s="143" t="s">
        <v>77</v>
      </c>
      <c r="AY139" s="136" t="s">
        <v>118</v>
      </c>
      <c r="BK139" s="144">
        <f>SUM(BK140:BK147)</f>
        <v>0</v>
      </c>
    </row>
    <row r="140" spans="1:65" s="2" customFormat="1" ht="33" customHeight="1" x14ac:dyDescent="0.2">
      <c r="A140" s="27"/>
      <c r="B140" s="147"/>
      <c r="C140" s="148" t="s">
        <v>169</v>
      </c>
      <c r="D140" s="148" t="s">
        <v>120</v>
      </c>
      <c r="E140" s="149" t="s">
        <v>380</v>
      </c>
      <c r="F140" s="150" t="s">
        <v>381</v>
      </c>
      <c r="G140" s="151" t="s">
        <v>123</v>
      </c>
      <c r="H140" s="152">
        <v>165.88</v>
      </c>
      <c r="I140" s="153">
        <v>0</v>
      </c>
      <c r="J140" s="153">
        <f t="shared" ref="J140:J147" si="10">ROUND(I140*H140,2)</f>
        <v>0</v>
      </c>
      <c r="K140" s="154"/>
      <c r="L140" s="28"/>
      <c r="M140" s="155" t="s">
        <v>1</v>
      </c>
      <c r="N140" s="156" t="s">
        <v>36</v>
      </c>
      <c r="O140" s="157">
        <v>2.4119999999999999E-2</v>
      </c>
      <c r="P140" s="157">
        <f t="shared" ref="P140:P147" si="11">O140*H140</f>
        <v>4.0010256000000002</v>
      </c>
      <c r="Q140" s="157">
        <v>0.27994000000000002</v>
      </c>
      <c r="R140" s="157">
        <f t="shared" ref="R140:R147" si="12">Q140*H140</f>
        <v>46.436447200000003</v>
      </c>
      <c r="S140" s="157">
        <v>0</v>
      </c>
      <c r="T140" s="158">
        <f t="shared" ref="T140:T147" si="13">S140*H140</f>
        <v>0</v>
      </c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R140" s="159" t="s">
        <v>124</v>
      </c>
      <c r="AT140" s="159" t="s">
        <v>120</v>
      </c>
      <c r="AU140" s="159" t="s">
        <v>125</v>
      </c>
      <c r="AY140" s="14" t="s">
        <v>118</v>
      </c>
      <c r="BE140" s="160">
        <f t="shared" ref="BE140:BE147" si="14">IF(N140="základná",J140,0)</f>
        <v>0</v>
      </c>
      <c r="BF140" s="160">
        <f t="shared" ref="BF140:BF147" si="15">IF(N140="znížená",J140,0)</f>
        <v>0</v>
      </c>
      <c r="BG140" s="160">
        <f t="shared" ref="BG140:BG147" si="16">IF(N140="zákl. prenesená",J140,0)</f>
        <v>0</v>
      </c>
      <c r="BH140" s="160">
        <f t="shared" ref="BH140:BH147" si="17">IF(N140="zníž. prenesená",J140,0)</f>
        <v>0</v>
      </c>
      <c r="BI140" s="160">
        <f t="shared" ref="BI140:BI147" si="18">IF(N140="nulová",J140,0)</f>
        <v>0</v>
      </c>
      <c r="BJ140" s="14" t="s">
        <v>125</v>
      </c>
      <c r="BK140" s="160">
        <f t="shared" ref="BK140:BK147" si="19">ROUND(I140*H140,2)</f>
        <v>0</v>
      </c>
      <c r="BL140" s="14" t="s">
        <v>124</v>
      </c>
      <c r="BM140" s="159" t="s">
        <v>382</v>
      </c>
    </row>
    <row r="141" spans="1:65" s="2" customFormat="1" ht="33" customHeight="1" x14ac:dyDescent="0.2">
      <c r="A141" s="27"/>
      <c r="B141" s="147"/>
      <c r="C141" s="148" t="s">
        <v>279</v>
      </c>
      <c r="D141" s="148" t="s">
        <v>120</v>
      </c>
      <c r="E141" s="149" t="s">
        <v>383</v>
      </c>
      <c r="F141" s="150" t="s">
        <v>384</v>
      </c>
      <c r="G141" s="151" t="s">
        <v>123</v>
      </c>
      <c r="H141" s="152">
        <v>175.45</v>
      </c>
      <c r="I141" s="153">
        <v>0</v>
      </c>
      <c r="J141" s="153">
        <f t="shared" si="10"/>
        <v>0</v>
      </c>
      <c r="K141" s="154"/>
      <c r="L141" s="28"/>
      <c r="M141" s="155" t="s">
        <v>1</v>
      </c>
      <c r="N141" s="156" t="s">
        <v>36</v>
      </c>
      <c r="O141" s="157">
        <v>2.4119999999999999E-2</v>
      </c>
      <c r="P141" s="157">
        <f t="shared" si="11"/>
        <v>4.2318539999999993</v>
      </c>
      <c r="Q141" s="157">
        <v>0.33445999999999998</v>
      </c>
      <c r="R141" s="157">
        <f t="shared" si="12"/>
        <v>58.681006999999994</v>
      </c>
      <c r="S141" s="157">
        <v>0</v>
      </c>
      <c r="T141" s="158">
        <f t="shared" si="13"/>
        <v>0</v>
      </c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R141" s="159" t="s">
        <v>124</v>
      </c>
      <c r="AT141" s="159" t="s">
        <v>120</v>
      </c>
      <c r="AU141" s="159" t="s">
        <v>125</v>
      </c>
      <c r="AY141" s="14" t="s">
        <v>118</v>
      </c>
      <c r="BE141" s="160">
        <f t="shared" si="14"/>
        <v>0</v>
      </c>
      <c r="BF141" s="160">
        <f t="shared" si="15"/>
        <v>0</v>
      </c>
      <c r="BG141" s="160">
        <f t="shared" si="16"/>
        <v>0</v>
      </c>
      <c r="BH141" s="160">
        <f t="shared" si="17"/>
        <v>0</v>
      </c>
      <c r="BI141" s="160">
        <f t="shared" si="18"/>
        <v>0</v>
      </c>
      <c r="BJ141" s="14" t="s">
        <v>125</v>
      </c>
      <c r="BK141" s="160">
        <f t="shared" si="19"/>
        <v>0</v>
      </c>
      <c r="BL141" s="14" t="s">
        <v>124</v>
      </c>
      <c r="BM141" s="159" t="s">
        <v>385</v>
      </c>
    </row>
    <row r="142" spans="1:65" s="2" customFormat="1" ht="24.2" customHeight="1" x14ac:dyDescent="0.2">
      <c r="A142" s="27"/>
      <c r="B142" s="147"/>
      <c r="C142" s="148" t="s">
        <v>173</v>
      </c>
      <c r="D142" s="148" t="s">
        <v>120</v>
      </c>
      <c r="E142" s="149" t="s">
        <v>174</v>
      </c>
      <c r="F142" s="150" t="s">
        <v>175</v>
      </c>
      <c r="G142" s="151" t="s">
        <v>150</v>
      </c>
      <c r="H142" s="152">
        <v>68.3</v>
      </c>
      <c r="I142" s="153">
        <v>0</v>
      </c>
      <c r="J142" s="153">
        <f t="shared" si="10"/>
        <v>0</v>
      </c>
      <c r="K142" s="154"/>
      <c r="L142" s="28"/>
      <c r="M142" s="155" t="s">
        <v>1</v>
      </c>
      <c r="N142" s="156" t="s">
        <v>36</v>
      </c>
      <c r="O142" s="157">
        <v>0.08</v>
      </c>
      <c r="P142" s="157">
        <f t="shared" si="11"/>
        <v>5.4639999999999995</v>
      </c>
      <c r="Q142" s="157">
        <v>1</v>
      </c>
      <c r="R142" s="157">
        <f t="shared" si="12"/>
        <v>68.3</v>
      </c>
      <c r="S142" s="157">
        <v>0</v>
      </c>
      <c r="T142" s="158">
        <f t="shared" si="13"/>
        <v>0</v>
      </c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R142" s="159" t="s">
        <v>124</v>
      </c>
      <c r="AT142" s="159" t="s">
        <v>120</v>
      </c>
      <c r="AU142" s="159" t="s">
        <v>125</v>
      </c>
      <c r="AY142" s="14" t="s">
        <v>118</v>
      </c>
      <c r="BE142" s="160">
        <f t="shared" si="14"/>
        <v>0</v>
      </c>
      <c r="BF142" s="160">
        <f t="shared" si="15"/>
        <v>0</v>
      </c>
      <c r="BG142" s="160">
        <f t="shared" si="16"/>
        <v>0</v>
      </c>
      <c r="BH142" s="160">
        <f t="shared" si="17"/>
        <v>0</v>
      </c>
      <c r="BI142" s="160">
        <f t="shared" si="18"/>
        <v>0</v>
      </c>
      <c r="BJ142" s="14" t="s">
        <v>125</v>
      </c>
      <c r="BK142" s="160">
        <f t="shared" si="19"/>
        <v>0</v>
      </c>
      <c r="BL142" s="14" t="s">
        <v>124</v>
      </c>
      <c r="BM142" s="159" t="s">
        <v>386</v>
      </c>
    </row>
    <row r="143" spans="1:65" s="2" customFormat="1" ht="33" customHeight="1" x14ac:dyDescent="0.2">
      <c r="A143" s="27"/>
      <c r="B143" s="147"/>
      <c r="C143" s="148" t="s">
        <v>177</v>
      </c>
      <c r="D143" s="148" t="s">
        <v>120</v>
      </c>
      <c r="E143" s="149" t="s">
        <v>178</v>
      </c>
      <c r="F143" s="150" t="s">
        <v>179</v>
      </c>
      <c r="G143" s="151" t="s">
        <v>123</v>
      </c>
      <c r="H143" s="152">
        <v>683</v>
      </c>
      <c r="I143" s="153">
        <v>0</v>
      </c>
      <c r="J143" s="153">
        <f t="shared" si="10"/>
        <v>0</v>
      </c>
      <c r="K143" s="154"/>
      <c r="L143" s="28"/>
      <c r="M143" s="155" t="s">
        <v>1</v>
      </c>
      <c r="N143" s="156" t="s">
        <v>36</v>
      </c>
      <c r="O143" s="157">
        <v>2E-3</v>
      </c>
      <c r="P143" s="157">
        <f t="shared" si="11"/>
        <v>1.3660000000000001</v>
      </c>
      <c r="Q143" s="157">
        <v>5.1000000000000004E-4</v>
      </c>
      <c r="R143" s="157">
        <f t="shared" si="12"/>
        <v>0.34833000000000003</v>
      </c>
      <c r="S143" s="157">
        <v>0</v>
      </c>
      <c r="T143" s="158">
        <f t="shared" si="13"/>
        <v>0</v>
      </c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R143" s="159" t="s">
        <v>124</v>
      </c>
      <c r="AT143" s="159" t="s">
        <v>120</v>
      </c>
      <c r="AU143" s="159" t="s">
        <v>125</v>
      </c>
      <c r="AY143" s="14" t="s">
        <v>118</v>
      </c>
      <c r="BE143" s="160">
        <f t="shared" si="14"/>
        <v>0</v>
      </c>
      <c r="BF143" s="160">
        <f t="shared" si="15"/>
        <v>0</v>
      </c>
      <c r="BG143" s="160">
        <f t="shared" si="16"/>
        <v>0</v>
      </c>
      <c r="BH143" s="160">
        <f t="shared" si="17"/>
        <v>0</v>
      </c>
      <c r="BI143" s="160">
        <f t="shared" si="18"/>
        <v>0</v>
      </c>
      <c r="BJ143" s="14" t="s">
        <v>125</v>
      </c>
      <c r="BK143" s="160">
        <f t="shared" si="19"/>
        <v>0</v>
      </c>
      <c r="BL143" s="14" t="s">
        <v>124</v>
      </c>
      <c r="BM143" s="159" t="s">
        <v>387</v>
      </c>
    </row>
    <row r="144" spans="1:65" s="2" customFormat="1" ht="33" customHeight="1" x14ac:dyDescent="0.2">
      <c r="A144" s="27"/>
      <c r="B144" s="147"/>
      <c r="C144" s="148" t="s">
        <v>181</v>
      </c>
      <c r="D144" s="148" t="s">
        <v>120</v>
      </c>
      <c r="E144" s="149" t="s">
        <v>388</v>
      </c>
      <c r="F144" s="150" t="s">
        <v>389</v>
      </c>
      <c r="G144" s="151" t="s">
        <v>123</v>
      </c>
      <c r="H144" s="152">
        <v>683</v>
      </c>
      <c r="I144" s="153">
        <v>0</v>
      </c>
      <c r="J144" s="153">
        <f t="shared" si="10"/>
        <v>0</v>
      </c>
      <c r="K144" s="154"/>
      <c r="L144" s="28"/>
      <c r="M144" s="155" t="s">
        <v>1</v>
      </c>
      <c r="N144" s="156" t="s">
        <v>36</v>
      </c>
      <c r="O144" s="157">
        <v>7.0999999999999994E-2</v>
      </c>
      <c r="P144" s="157">
        <f t="shared" si="11"/>
        <v>48.492999999999995</v>
      </c>
      <c r="Q144" s="157">
        <v>0.12966</v>
      </c>
      <c r="R144" s="157">
        <f t="shared" si="12"/>
        <v>88.557779999999994</v>
      </c>
      <c r="S144" s="157">
        <v>0</v>
      </c>
      <c r="T144" s="158">
        <f t="shared" si="13"/>
        <v>0</v>
      </c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R144" s="159" t="s">
        <v>124</v>
      </c>
      <c r="AT144" s="159" t="s">
        <v>120</v>
      </c>
      <c r="AU144" s="159" t="s">
        <v>125</v>
      </c>
      <c r="AY144" s="14" t="s">
        <v>118</v>
      </c>
      <c r="BE144" s="160">
        <f t="shared" si="14"/>
        <v>0</v>
      </c>
      <c r="BF144" s="160">
        <f t="shared" si="15"/>
        <v>0</v>
      </c>
      <c r="BG144" s="160">
        <f t="shared" si="16"/>
        <v>0</v>
      </c>
      <c r="BH144" s="160">
        <f t="shared" si="17"/>
        <v>0</v>
      </c>
      <c r="BI144" s="160">
        <f t="shared" si="18"/>
        <v>0</v>
      </c>
      <c r="BJ144" s="14" t="s">
        <v>125</v>
      </c>
      <c r="BK144" s="160">
        <f t="shared" si="19"/>
        <v>0</v>
      </c>
      <c r="BL144" s="14" t="s">
        <v>124</v>
      </c>
      <c r="BM144" s="159" t="s">
        <v>390</v>
      </c>
    </row>
    <row r="145" spans="1:65" s="2" customFormat="1" ht="37.9" customHeight="1" x14ac:dyDescent="0.2">
      <c r="A145" s="27"/>
      <c r="B145" s="147"/>
      <c r="C145" s="148" t="s">
        <v>391</v>
      </c>
      <c r="D145" s="148" t="s">
        <v>120</v>
      </c>
      <c r="E145" s="149" t="s">
        <v>392</v>
      </c>
      <c r="F145" s="150" t="s">
        <v>393</v>
      </c>
      <c r="G145" s="151" t="s">
        <v>123</v>
      </c>
      <c r="H145" s="152">
        <v>159.5</v>
      </c>
      <c r="I145" s="153">
        <v>0</v>
      </c>
      <c r="J145" s="153">
        <f t="shared" si="10"/>
        <v>0</v>
      </c>
      <c r="K145" s="154"/>
      <c r="L145" s="28"/>
      <c r="M145" s="155" t="s">
        <v>1</v>
      </c>
      <c r="N145" s="156" t="s">
        <v>36</v>
      </c>
      <c r="O145" s="157">
        <v>0.59299999999999997</v>
      </c>
      <c r="P145" s="157">
        <f t="shared" si="11"/>
        <v>94.583500000000001</v>
      </c>
      <c r="Q145" s="157">
        <v>0.112</v>
      </c>
      <c r="R145" s="157">
        <f t="shared" si="12"/>
        <v>17.864000000000001</v>
      </c>
      <c r="S145" s="157">
        <v>0</v>
      </c>
      <c r="T145" s="158">
        <f t="shared" si="13"/>
        <v>0</v>
      </c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R145" s="159" t="s">
        <v>124</v>
      </c>
      <c r="AT145" s="159" t="s">
        <v>120</v>
      </c>
      <c r="AU145" s="159" t="s">
        <v>125</v>
      </c>
      <c r="AY145" s="14" t="s">
        <v>118</v>
      </c>
      <c r="BE145" s="160">
        <f t="shared" si="14"/>
        <v>0</v>
      </c>
      <c r="BF145" s="160">
        <f t="shared" si="15"/>
        <v>0</v>
      </c>
      <c r="BG145" s="160">
        <f t="shared" si="16"/>
        <v>0</v>
      </c>
      <c r="BH145" s="160">
        <f t="shared" si="17"/>
        <v>0</v>
      </c>
      <c r="BI145" s="160">
        <f t="shared" si="18"/>
        <v>0</v>
      </c>
      <c r="BJ145" s="14" t="s">
        <v>125</v>
      </c>
      <c r="BK145" s="160">
        <f t="shared" si="19"/>
        <v>0</v>
      </c>
      <c r="BL145" s="14" t="s">
        <v>124</v>
      </c>
      <c r="BM145" s="159" t="s">
        <v>394</v>
      </c>
    </row>
    <row r="146" spans="1:65" s="2" customFormat="1" ht="24.2" customHeight="1" x14ac:dyDescent="0.2">
      <c r="A146" s="27"/>
      <c r="B146" s="147"/>
      <c r="C146" s="161" t="s">
        <v>185</v>
      </c>
      <c r="D146" s="161" t="s">
        <v>199</v>
      </c>
      <c r="E146" s="162" t="s">
        <v>395</v>
      </c>
      <c r="F146" s="163" t="s">
        <v>396</v>
      </c>
      <c r="G146" s="164" t="s">
        <v>123</v>
      </c>
      <c r="H146" s="165">
        <v>161.095</v>
      </c>
      <c r="I146" s="153">
        <v>0</v>
      </c>
      <c r="J146" s="166">
        <f t="shared" si="10"/>
        <v>0</v>
      </c>
      <c r="K146" s="167"/>
      <c r="L146" s="168"/>
      <c r="M146" s="169" t="s">
        <v>1</v>
      </c>
      <c r="N146" s="170" t="s">
        <v>36</v>
      </c>
      <c r="O146" s="157">
        <v>0</v>
      </c>
      <c r="P146" s="157">
        <f t="shared" si="11"/>
        <v>0</v>
      </c>
      <c r="Q146" s="157">
        <v>0.11</v>
      </c>
      <c r="R146" s="157">
        <f t="shared" si="12"/>
        <v>17.72045</v>
      </c>
      <c r="S146" s="157">
        <v>0</v>
      </c>
      <c r="T146" s="158">
        <f t="shared" si="13"/>
        <v>0</v>
      </c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R146" s="159" t="s">
        <v>152</v>
      </c>
      <c r="AT146" s="159" t="s">
        <v>199</v>
      </c>
      <c r="AU146" s="159" t="s">
        <v>125</v>
      </c>
      <c r="AY146" s="14" t="s">
        <v>118</v>
      </c>
      <c r="BE146" s="160">
        <f t="shared" si="14"/>
        <v>0</v>
      </c>
      <c r="BF146" s="160">
        <f t="shared" si="15"/>
        <v>0</v>
      </c>
      <c r="BG146" s="160">
        <f t="shared" si="16"/>
        <v>0</v>
      </c>
      <c r="BH146" s="160">
        <f t="shared" si="17"/>
        <v>0</v>
      </c>
      <c r="BI146" s="160">
        <f t="shared" si="18"/>
        <v>0</v>
      </c>
      <c r="BJ146" s="14" t="s">
        <v>125</v>
      </c>
      <c r="BK146" s="160">
        <f t="shared" si="19"/>
        <v>0</v>
      </c>
      <c r="BL146" s="14" t="s">
        <v>124</v>
      </c>
      <c r="BM146" s="159" t="s">
        <v>397</v>
      </c>
    </row>
    <row r="147" spans="1:65" s="2" customFormat="1" ht="21.75" customHeight="1" x14ac:dyDescent="0.2">
      <c r="A147" s="27"/>
      <c r="B147" s="147"/>
      <c r="C147" s="148" t="s">
        <v>194</v>
      </c>
      <c r="D147" s="148" t="s">
        <v>120</v>
      </c>
      <c r="E147" s="149" t="s">
        <v>398</v>
      </c>
      <c r="F147" s="150" t="s">
        <v>399</v>
      </c>
      <c r="G147" s="151" t="s">
        <v>123</v>
      </c>
      <c r="H147" s="152">
        <v>159.5</v>
      </c>
      <c r="I147" s="153">
        <v>0</v>
      </c>
      <c r="J147" s="153">
        <f t="shared" si="10"/>
        <v>0</v>
      </c>
      <c r="K147" s="154"/>
      <c r="L147" s="28"/>
      <c r="M147" s="155" t="s">
        <v>1</v>
      </c>
      <c r="N147" s="156" t="s">
        <v>36</v>
      </c>
      <c r="O147" s="157">
        <v>1.9120000000000002E-2</v>
      </c>
      <c r="P147" s="157">
        <f t="shared" si="11"/>
        <v>3.0496400000000001</v>
      </c>
      <c r="Q147" s="157">
        <v>8.0030000000000004E-2</v>
      </c>
      <c r="R147" s="157">
        <f t="shared" si="12"/>
        <v>12.764785</v>
      </c>
      <c r="S147" s="157">
        <v>0</v>
      </c>
      <c r="T147" s="158">
        <f t="shared" si="13"/>
        <v>0</v>
      </c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R147" s="159" t="s">
        <v>124</v>
      </c>
      <c r="AT147" s="159" t="s">
        <v>120</v>
      </c>
      <c r="AU147" s="159" t="s">
        <v>125</v>
      </c>
      <c r="AY147" s="14" t="s">
        <v>118</v>
      </c>
      <c r="BE147" s="160">
        <f t="shared" si="14"/>
        <v>0</v>
      </c>
      <c r="BF147" s="160">
        <f t="shared" si="15"/>
        <v>0</v>
      </c>
      <c r="BG147" s="160">
        <f t="shared" si="16"/>
        <v>0</v>
      </c>
      <c r="BH147" s="160">
        <f t="shared" si="17"/>
        <v>0</v>
      </c>
      <c r="BI147" s="160">
        <f t="shared" si="18"/>
        <v>0</v>
      </c>
      <c r="BJ147" s="14" t="s">
        <v>125</v>
      </c>
      <c r="BK147" s="160">
        <f t="shared" si="19"/>
        <v>0</v>
      </c>
      <c r="BL147" s="14" t="s">
        <v>124</v>
      </c>
      <c r="BM147" s="159" t="s">
        <v>400</v>
      </c>
    </row>
    <row r="148" spans="1:65" s="12" customFormat="1" ht="22.9" customHeight="1" x14ac:dyDescent="0.2">
      <c r="B148" s="135"/>
      <c r="D148" s="136" t="s">
        <v>69</v>
      </c>
      <c r="E148" s="145" t="s">
        <v>157</v>
      </c>
      <c r="F148" s="145" t="s">
        <v>203</v>
      </c>
      <c r="I148" s="153"/>
      <c r="J148" s="146">
        <f>BK148</f>
        <v>0</v>
      </c>
      <c r="L148" s="135"/>
      <c r="M148" s="139"/>
      <c r="N148" s="140"/>
      <c r="O148" s="140"/>
      <c r="P148" s="141">
        <f>SUM(P149:P161)</f>
        <v>75.799260000000004</v>
      </c>
      <c r="Q148" s="140"/>
      <c r="R148" s="141">
        <f>SUM(R149:R161)</f>
        <v>16.938419999999997</v>
      </c>
      <c r="S148" s="140"/>
      <c r="T148" s="142">
        <f>SUM(T149:T161)</f>
        <v>0</v>
      </c>
      <c r="AR148" s="136" t="s">
        <v>77</v>
      </c>
      <c r="AT148" s="143" t="s">
        <v>69</v>
      </c>
      <c r="AU148" s="143" t="s">
        <v>77</v>
      </c>
      <c r="AY148" s="136" t="s">
        <v>118</v>
      </c>
      <c r="BK148" s="144">
        <f>SUM(BK149:BK161)</f>
        <v>0</v>
      </c>
    </row>
    <row r="149" spans="1:65" s="2" customFormat="1" ht="33" customHeight="1" x14ac:dyDescent="0.2">
      <c r="A149" s="27"/>
      <c r="B149" s="147"/>
      <c r="C149" s="148" t="s">
        <v>7</v>
      </c>
      <c r="D149" s="148" t="s">
        <v>120</v>
      </c>
      <c r="E149" s="149" t="s">
        <v>205</v>
      </c>
      <c r="F149" s="150" t="s">
        <v>206</v>
      </c>
      <c r="G149" s="151" t="s">
        <v>133</v>
      </c>
      <c r="H149" s="152">
        <v>72</v>
      </c>
      <c r="I149" s="153">
        <v>0</v>
      </c>
      <c r="J149" s="153">
        <f t="shared" ref="J149:J161" si="20">ROUND(I149*H149,2)</f>
        <v>0</v>
      </c>
      <c r="K149" s="154"/>
      <c r="L149" s="28"/>
      <c r="M149" s="155" t="s">
        <v>1</v>
      </c>
      <c r="N149" s="156" t="s">
        <v>36</v>
      </c>
      <c r="O149" s="157">
        <v>0.27</v>
      </c>
      <c r="P149" s="157">
        <f t="shared" ref="P149:P161" si="21">O149*H149</f>
        <v>19.440000000000001</v>
      </c>
      <c r="Q149" s="157">
        <v>0.15223</v>
      </c>
      <c r="R149" s="157">
        <f t="shared" ref="R149:R161" si="22">Q149*H149</f>
        <v>10.960560000000001</v>
      </c>
      <c r="S149" s="157">
        <v>0</v>
      </c>
      <c r="T149" s="158">
        <f t="shared" ref="T149:T161" si="23">S149*H149</f>
        <v>0</v>
      </c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R149" s="159" t="s">
        <v>124</v>
      </c>
      <c r="AT149" s="159" t="s">
        <v>120</v>
      </c>
      <c r="AU149" s="159" t="s">
        <v>125</v>
      </c>
      <c r="AY149" s="14" t="s">
        <v>118</v>
      </c>
      <c r="BE149" s="160">
        <f t="shared" ref="BE149:BE161" si="24">IF(N149="základná",J149,0)</f>
        <v>0</v>
      </c>
      <c r="BF149" s="160">
        <f t="shared" ref="BF149:BF161" si="25">IF(N149="znížená",J149,0)</f>
        <v>0</v>
      </c>
      <c r="BG149" s="160">
        <f t="shared" ref="BG149:BG161" si="26">IF(N149="zákl. prenesená",J149,0)</f>
        <v>0</v>
      </c>
      <c r="BH149" s="160">
        <f t="shared" ref="BH149:BH161" si="27">IF(N149="zníž. prenesená",J149,0)</f>
        <v>0</v>
      </c>
      <c r="BI149" s="160">
        <f t="shared" ref="BI149:BI161" si="28">IF(N149="nulová",J149,0)</f>
        <v>0</v>
      </c>
      <c r="BJ149" s="14" t="s">
        <v>125</v>
      </c>
      <c r="BK149" s="160">
        <f t="shared" ref="BK149:BK161" si="29">ROUND(I149*H149,2)</f>
        <v>0</v>
      </c>
      <c r="BL149" s="14" t="s">
        <v>124</v>
      </c>
      <c r="BM149" s="159" t="s">
        <v>401</v>
      </c>
    </row>
    <row r="150" spans="1:65" s="2" customFormat="1" ht="24.2" customHeight="1" x14ac:dyDescent="0.2">
      <c r="A150" s="27"/>
      <c r="B150" s="147"/>
      <c r="C150" s="161" t="s">
        <v>204</v>
      </c>
      <c r="D150" s="161" t="s">
        <v>199</v>
      </c>
      <c r="E150" s="162" t="s">
        <v>209</v>
      </c>
      <c r="F150" s="163" t="s">
        <v>210</v>
      </c>
      <c r="G150" s="164" t="s">
        <v>197</v>
      </c>
      <c r="H150" s="165">
        <v>72.72</v>
      </c>
      <c r="I150" s="153">
        <v>0</v>
      </c>
      <c r="J150" s="166">
        <f t="shared" si="20"/>
        <v>0</v>
      </c>
      <c r="K150" s="167"/>
      <c r="L150" s="168"/>
      <c r="M150" s="169" t="s">
        <v>1</v>
      </c>
      <c r="N150" s="170" t="s">
        <v>36</v>
      </c>
      <c r="O150" s="157">
        <v>0</v>
      </c>
      <c r="P150" s="157">
        <f t="shared" si="21"/>
        <v>0</v>
      </c>
      <c r="Q150" s="157">
        <v>8.1000000000000003E-2</v>
      </c>
      <c r="R150" s="157">
        <f t="shared" si="22"/>
        <v>5.89032</v>
      </c>
      <c r="S150" s="157">
        <v>0</v>
      </c>
      <c r="T150" s="158">
        <f t="shared" si="23"/>
        <v>0</v>
      </c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R150" s="159" t="s">
        <v>152</v>
      </c>
      <c r="AT150" s="159" t="s">
        <v>199</v>
      </c>
      <c r="AU150" s="159" t="s">
        <v>125</v>
      </c>
      <c r="AY150" s="14" t="s">
        <v>118</v>
      </c>
      <c r="BE150" s="160">
        <f t="shared" si="24"/>
        <v>0</v>
      </c>
      <c r="BF150" s="160">
        <f t="shared" si="25"/>
        <v>0</v>
      </c>
      <c r="BG150" s="160">
        <f t="shared" si="26"/>
        <v>0</v>
      </c>
      <c r="BH150" s="160">
        <f t="shared" si="27"/>
        <v>0</v>
      </c>
      <c r="BI150" s="160">
        <f t="shared" si="28"/>
        <v>0</v>
      </c>
      <c r="BJ150" s="14" t="s">
        <v>125</v>
      </c>
      <c r="BK150" s="160">
        <f t="shared" si="29"/>
        <v>0</v>
      </c>
      <c r="BL150" s="14" t="s">
        <v>124</v>
      </c>
      <c r="BM150" s="159" t="s">
        <v>402</v>
      </c>
    </row>
    <row r="151" spans="1:65" s="2" customFormat="1" ht="16.5" customHeight="1" x14ac:dyDescent="0.2">
      <c r="A151" s="27"/>
      <c r="B151" s="147"/>
      <c r="C151" s="148" t="s">
        <v>208</v>
      </c>
      <c r="D151" s="148" t="s">
        <v>120</v>
      </c>
      <c r="E151" s="149" t="s">
        <v>221</v>
      </c>
      <c r="F151" s="150" t="s">
        <v>222</v>
      </c>
      <c r="G151" s="151" t="s">
        <v>133</v>
      </c>
      <c r="H151" s="152">
        <v>20</v>
      </c>
      <c r="I151" s="153">
        <v>0</v>
      </c>
      <c r="J151" s="153">
        <f t="shared" si="20"/>
        <v>0</v>
      </c>
      <c r="K151" s="154"/>
      <c r="L151" s="28"/>
      <c r="M151" s="155" t="s">
        <v>1</v>
      </c>
      <c r="N151" s="156" t="s">
        <v>36</v>
      </c>
      <c r="O151" s="157">
        <v>0.19700000000000001</v>
      </c>
      <c r="P151" s="157">
        <f t="shared" si="21"/>
        <v>3.9400000000000004</v>
      </c>
      <c r="Q151" s="157">
        <v>4.3E-3</v>
      </c>
      <c r="R151" s="157">
        <f t="shared" si="22"/>
        <v>8.5999999999999993E-2</v>
      </c>
      <c r="S151" s="157">
        <v>0</v>
      </c>
      <c r="T151" s="158">
        <f t="shared" si="23"/>
        <v>0</v>
      </c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R151" s="159" t="s">
        <v>124</v>
      </c>
      <c r="AT151" s="159" t="s">
        <v>120</v>
      </c>
      <c r="AU151" s="159" t="s">
        <v>125</v>
      </c>
      <c r="AY151" s="14" t="s">
        <v>118</v>
      </c>
      <c r="BE151" s="160">
        <f t="shared" si="24"/>
        <v>0</v>
      </c>
      <c r="BF151" s="160">
        <f t="shared" si="25"/>
        <v>0</v>
      </c>
      <c r="BG151" s="160">
        <f t="shared" si="26"/>
        <v>0</v>
      </c>
      <c r="BH151" s="160">
        <f t="shared" si="27"/>
        <v>0</v>
      </c>
      <c r="BI151" s="160">
        <f t="shared" si="28"/>
        <v>0</v>
      </c>
      <c r="BJ151" s="14" t="s">
        <v>125</v>
      </c>
      <c r="BK151" s="160">
        <f t="shared" si="29"/>
        <v>0</v>
      </c>
      <c r="BL151" s="14" t="s">
        <v>124</v>
      </c>
      <c r="BM151" s="159" t="s">
        <v>403</v>
      </c>
    </row>
    <row r="152" spans="1:65" s="2" customFormat="1" ht="24.2" customHeight="1" x14ac:dyDescent="0.2">
      <c r="A152" s="27"/>
      <c r="B152" s="147"/>
      <c r="C152" s="148" t="s">
        <v>212</v>
      </c>
      <c r="D152" s="148" t="s">
        <v>120</v>
      </c>
      <c r="E152" s="149" t="s">
        <v>225</v>
      </c>
      <c r="F152" s="150" t="s">
        <v>226</v>
      </c>
      <c r="G152" s="151" t="s">
        <v>133</v>
      </c>
      <c r="H152" s="152">
        <v>20</v>
      </c>
      <c r="I152" s="153">
        <v>0</v>
      </c>
      <c r="J152" s="153">
        <f t="shared" si="20"/>
        <v>0</v>
      </c>
      <c r="K152" s="154"/>
      <c r="L152" s="28"/>
      <c r="M152" s="155" t="s">
        <v>1</v>
      </c>
      <c r="N152" s="156" t="s">
        <v>36</v>
      </c>
      <c r="O152" s="157">
        <v>0.14499999999999999</v>
      </c>
      <c r="P152" s="157">
        <f t="shared" si="21"/>
        <v>2.9</v>
      </c>
      <c r="Q152" s="157">
        <v>0</v>
      </c>
      <c r="R152" s="157">
        <f t="shared" si="22"/>
        <v>0</v>
      </c>
      <c r="S152" s="157">
        <v>0</v>
      </c>
      <c r="T152" s="158">
        <f t="shared" si="23"/>
        <v>0</v>
      </c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R152" s="159" t="s">
        <v>124</v>
      </c>
      <c r="AT152" s="159" t="s">
        <v>120</v>
      </c>
      <c r="AU152" s="159" t="s">
        <v>125</v>
      </c>
      <c r="AY152" s="14" t="s">
        <v>118</v>
      </c>
      <c r="BE152" s="160">
        <f t="shared" si="24"/>
        <v>0</v>
      </c>
      <c r="BF152" s="160">
        <f t="shared" si="25"/>
        <v>0</v>
      </c>
      <c r="BG152" s="160">
        <f t="shared" si="26"/>
        <v>0</v>
      </c>
      <c r="BH152" s="160">
        <f t="shared" si="27"/>
        <v>0</v>
      </c>
      <c r="BI152" s="160">
        <f t="shared" si="28"/>
        <v>0</v>
      </c>
      <c r="BJ152" s="14" t="s">
        <v>125</v>
      </c>
      <c r="BK152" s="160">
        <f t="shared" si="29"/>
        <v>0</v>
      </c>
      <c r="BL152" s="14" t="s">
        <v>124</v>
      </c>
      <c r="BM152" s="159" t="s">
        <v>404</v>
      </c>
    </row>
    <row r="153" spans="1:65" s="2" customFormat="1" ht="24.2" customHeight="1" x14ac:dyDescent="0.2">
      <c r="A153" s="27"/>
      <c r="B153" s="147"/>
      <c r="C153" s="148" t="s">
        <v>216</v>
      </c>
      <c r="D153" s="148" t="s">
        <v>120</v>
      </c>
      <c r="E153" s="149" t="s">
        <v>229</v>
      </c>
      <c r="F153" s="150" t="s">
        <v>230</v>
      </c>
      <c r="G153" s="151" t="s">
        <v>133</v>
      </c>
      <c r="H153" s="152">
        <v>22</v>
      </c>
      <c r="I153" s="153">
        <v>0</v>
      </c>
      <c r="J153" s="153">
        <f t="shared" si="20"/>
        <v>0</v>
      </c>
      <c r="K153" s="154"/>
      <c r="L153" s="28"/>
      <c r="M153" s="155" t="s">
        <v>1</v>
      </c>
      <c r="N153" s="156" t="s">
        <v>36</v>
      </c>
      <c r="O153" s="157">
        <v>0.45107000000000003</v>
      </c>
      <c r="P153" s="157">
        <f t="shared" si="21"/>
        <v>9.9235400000000009</v>
      </c>
      <c r="Q153" s="157">
        <v>6.9999999999999994E-5</v>
      </c>
      <c r="R153" s="157">
        <f t="shared" si="22"/>
        <v>1.5399999999999999E-3</v>
      </c>
      <c r="S153" s="157">
        <v>0</v>
      </c>
      <c r="T153" s="158">
        <f t="shared" si="23"/>
        <v>0</v>
      </c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R153" s="159" t="s">
        <v>124</v>
      </c>
      <c r="AT153" s="159" t="s">
        <v>120</v>
      </c>
      <c r="AU153" s="159" t="s">
        <v>125</v>
      </c>
      <c r="AY153" s="14" t="s">
        <v>118</v>
      </c>
      <c r="BE153" s="160">
        <f t="shared" si="24"/>
        <v>0</v>
      </c>
      <c r="BF153" s="160">
        <f t="shared" si="25"/>
        <v>0</v>
      </c>
      <c r="BG153" s="160">
        <f t="shared" si="26"/>
        <v>0</v>
      </c>
      <c r="BH153" s="160">
        <f t="shared" si="27"/>
        <v>0</v>
      </c>
      <c r="BI153" s="160">
        <f t="shared" si="28"/>
        <v>0</v>
      </c>
      <c r="BJ153" s="14" t="s">
        <v>125</v>
      </c>
      <c r="BK153" s="160">
        <f t="shared" si="29"/>
        <v>0</v>
      </c>
      <c r="BL153" s="14" t="s">
        <v>124</v>
      </c>
      <c r="BM153" s="159" t="s">
        <v>405</v>
      </c>
    </row>
    <row r="154" spans="1:65" s="2" customFormat="1" ht="33" customHeight="1" x14ac:dyDescent="0.2">
      <c r="A154" s="27"/>
      <c r="B154" s="147"/>
      <c r="C154" s="148" t="s">
        <v>220</v>
      </c>
      <c r="D154" s="148" t="s">
        <v>120</v>
      </c>
      <c r="E154" s="149" t="s">
        <v>233</v>
      </c>
      <c r="F154" s="150" t="s">
        <v>234</v>
      </c>
      <c r="G154" s="151" t="s">
        <v>123</v>
      </c>
      <c r="H154" s="152">
        <v>368</v>
      </c>
      <c r="I154" s="153">
        <v>0</v>
      </c>
      <c r="J154" s="153">
        <f t="shared" si="20"/>
        <v>0</v>
      </c>
      <c r="K154" s="154"/>
      <c r="L154" s="28"/>
      <c r="M154" s="155" t="s">
        <v>1</v>
      </c>
      <c r="N154" s="156" t="s">
        <v>36</v>
      </c>
      <c r="O154" s="157">
        <v>2E-3</v>
      </c>
      <c r="P154" s="157">
        <f t="shared" si="21"/>
        <v>0.73599999999999999</v>
      </c>
      <c r="Q154" s="157">
        <v>0</v>
      </c>
      <c r="R154" s="157">
        <f t="shared" si="22"/>
        <v>0</v>
      </c>
      <c r="S154" s="157">
        <v>0</v>
      </c>
      <c r="T154" s="158">
        <f t="shared" si="23"/>
        <v>0</v>
      </c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R154" s="159" t="s">
        <v>124</v>
      </c>
      <c r="AT154" s="159" t="s">
        <v>120</v>
      </c>
      <c r="AU154" s="159" t="s">
        <v>125</v>
      </c>
      <c r="AY154" s="14" t="s">
        <v>118</v>
      </c>
      <c r="BE154" s="160">
        <f t="shared" si="24"/>
        <v>0</v>
      </c>
      <c r="BF154" s="160">
        <f t="shared" si="25"/>
        <v>0</v>
      </c>
      <c r="BG154" s="160">
        <f t="shared" si="26"/>
        <v>0</v>
      </c>
      <c r="BH154" s="160">
        <f t="shared" si="27"/>
        <v>0</v>
      </c>
      <c r="BI154" s="160">
        <f t="shared" si="28"/>
        <v>0</v>
      </c>
      <c r="BJ154" s="14" t="s">
        <v>125</v>
      </c>
      <c r="BK154" s="160">
        <f t="shared" si="29"/>
        <v>0</v>
      </c>
      <c r="BL154" s="14" t="s">
        <v>124</v>
      </c>
      <c r="BM154" s="159" t="s">
        <v>406</v>
      </c>
    </row>
    <row r="155" spans="1:65" s="2" customFormat="1" ht="21.75" customHeight="1" x14ac:dyDescent="0.2">
      <c r="A155" s="27"/>
      <c r="B155" s="147"/>
      <c r="C155" s="148" t="s">
        <v>224</v>
      </c>
      <c r="D155" s="148" t="s">
        <v>120</v>
      </c>
      <c r="E155" s="149" t="s">
        <v>341</v>
      </c>
      <c r="F155" s="150" t="s">
        <v>238</v>
      </c>
      <c r="G155" s="151" t="s">
        <v>150</v>
      </c>
      <c r="H155" s="152">
        <v>182.44</v>
      </c>
      <c r="I155" s="153">
        <v>0</v>
      </c>
      <c r="J155" s="153">
        <f t="shared" si="20"/>
        <v>0</v>
      </c>
      <c r="K155" s="154"/>
      <c r="L155" s="28"/>
      <c r="M155" s="155" t="s">
        <v>1</v>
      </c>
      <c r="N155" s="156" t="s">
        <v>36</v>
      </c>
      <c r="O155" s="157">
        <v>6.4000000000000001E-2</v>
      </c>
      <c r="P155" s="157">
        <f t="shared" si="21"/>
        <v>11.676159999999999</v>
      </c>
      <c r="Q155" s="157">
        <v>0</v>
      </c>
      <c r="R155" s="157">
        <f t="shared" si="22"/>
        <v>0</v>
      </c>
      <c r="S155" s="157">
        <v>0</v>
      </c>
      <c r="T155" s="158">
        <f t="shared" si="23"/>
        <v>0</v>
      </c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R155" s="159" t="s">
        <v>124</v>
      </c>
      <c r="AT155" s="159" t="s">
        <v>120</v>
      </c>
      <c r="AU155" s="159" t="s">
        <v>125</v>
      </c>
      <c r="AY155" s="14" t="s">
        <v>118</v>
      </c>
      <c r="BE155" s="160">
        <f t="shared" si="24"/>
        <v>0</v>
      </c>
      <c r="BF155" s="160">
        <f t="shared" si="25"/>
        <v>0</v>
      </c>
      <c r="BG155" s="160">
        <f t="shared" si="26"/>
        <v>0</v>
      </c>
      <c r="BH155" s="160">
        <f t="shared" si="27"/>
        <v>0</v>
      </c>
      <c r="BI155" s="160">
        <f t="shared" si="28"/>
        <v>0</v>
      </c>
      <c r="BJ155" s="14" t="s">
        <v>125</v>
      </c>
      <c r="BK155" s="160">
        <f t="shared" si="29"/>
        <v>0</v>
      </c>
      <c r="BL155" s="14" t="s">
        <v>124</v>
      </c>
      <c r="BM155" s="159" t="s">
        <v>407</v>
      </c>
    </row>
    <row r="156" spans="1:65" s="2" customFormat="1" ht="24.2" customHeight="1" x14ac:dyDescent="0.2">
      <c r="A156" s="27"/>
      <c r="B156" s="147"/>
      <c r="C156" s="148" t="s">
        <v>228</v>
      </c>
      <c r="D156" s="148" t="s">
        <v>120</v>
      </c>
      <c r="E156" s="149" t="s">
        <v>317</v>
      </c>
      <c r="F156" s="150" t="s">
        <v>318</v>
      </c>
      <c r="G156" s="151" t="s">
        <v>150</v>
      </c>
      <c r="H156" s="152">
        <v>182.44</v>
      </c>
      <c r="I156" s="153">
        <v>0</v>
      </c>
      <c r="J156" s="153">
        <f t="shared" si="20"/>
        <v>0</v>
      </c>
      <c r="K156" s="154"/>
      <c r="L156" s="28"/>
      <c r="M156" s="155" t="s">
        <v>1</v>
      </c>
      <c r="N156" s="156" t="s">
        <v>36</v>
      </c>
      <c r="O156" s="157">
        <v>0.14899999999999999</v>
      </c>
      <c r="P156" s="157">
        <f t="shared" si="21"/>
        <v>27.18356</v>
      </c>
      <c r="Q156" s="157">
        <v>0</v>
      </c>
      <c r="R156" s="157">
        <f t="shared" si="22"/>
        <v>0</v>
      </c>
      <c r="S156" s="157">
        <v>0</v>
      </c>
      <c r="T156" s="158">
        <f t="shared" si="23"/>
        <v>0</v>
      </c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R156" s="159" t="s">
        <v>124</v>
      </c>
      <c r="AT156" s="159" t="s">
        <v>120</v>
      </c>
      <c r="AU156" s="159" t="s">
        <v>125</v>
      </c>
      <c r="AY156" s="14" t="s">
        <v>118</v>
      </c>
      <c r="BE156" s="160">
        <f t="shared" si="24"/>
        <v>0</v>
      </c>
      <c r="BF156" s="160">
        <f t="shared" si="25"/>
        <v>0</v>
      </c>
      <c r="BG156" s="160">
        <f t="shared" si="26"/>
        <v>0</v>
      </c>
      <c r="BH156" s="160">
        <f t="shared" si="27"/>
        <v>0</v>
      </c>
      <c r="BI156" s="160">
        <f t="shared" si="28"/>
        <v>0</v>
      </c>
      <c r="BJ156" s="14" t="s">
        <v>125</v>
      </c>
      <c r="BK156" s="160">
        <f t="shared" si="29"/>
        <v>0</v>
      </c>
      <c r="BL156" s="14" t="s">
        <v>124</v>
      </c>
      <c r="BM156" s="159" t="s">
        <v>408</v>
      </c>
    </row>
    <row r="157" spans="1:65" s="2" customFormat="1" ht="24.2" customHeight="1" x14ac:dyDescent="0.2">
      <c r="A157" s="27"/>
      <c r="B157" s="147"/>
      <c r="C157" s="148" t="s">
        <v>232</v>
      </c>
      <c r="D157" s="148" t="s">
        <v>120</v>
      </c>
      <c r="E157" s="149" t="s">
        <v>245</v>
      </c>
      <c r="F157" s="150" t="s">
        <v>246</v>
      </c>
      <c r="G157" s="151" t="s">
        <v>150</v>
      </c>
      <c r="H157" s="152">
        <v>46</v>
      </c>
      <c r="I157" s="153">
        <v>0</v>
      </c>
      <c r="J157" s="153">
        <f t="shared" si="20"/>
        <v>0</v>
      </c>
      <c r="K157" s="154"/>
      <c r="L157" s="28"/>
      <c r="M157" s="155" t="s">
        <v>1</v>
      </c>
      <c r="N157" s="156" t="s">
        <v>36</v>
      </c>
      <c r="O157" s="157">
        <v>0</v>
      </c>
      <c r="P157" s="157">
        <f t="shared" si="21"/>
        <v>0</v>
      </c>
      <c r="Q157" s="157">
        <v>0</v>
      </c>
      <c r="R157" s="157">
        <f t="shared" si="22"/>
        <v>0</v>
      </c>
      <c r="S157" s="157">
        <v>0</v>
      </c>
      <c r="T157" s="158">
        <f t="shared" si="23"/>
        <v>0</v>
      </c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R157" s="159" t="s">
        <v>124</v>
      </c>
      <c r="AT157" s="159" t="s">
        <v>120</v>
      </c>
      <c r="AU157" s="159" t="s">
        <v>125</v>
      </c>
      <c r="AY157" s="14" t="s">
        <v>118</v>
      </c>
      <c r="BE157" s="160">
        <f t="shared" si="24"/>
        <v>0</v>
      </c>
      <c r="BF157" s="160">
        <f t="shared" si="25"/>
        <v>0</v>
      </c>
      <c r="BG157" s="160">
        <f t="shared" si="26"/>
        <v>0</v>
      </c>
      <c r="BH157" s="160">
        <f t="shared" si="27"/>
        <v>0</v>
      </c>
      <c r="BI157" s="160">
        <f t="shared" si="28"/>
        <v>0</v>
      </c>
      <c r="BJ157" s="14" t="s">
        <v>125</v>
      </c>
      <c r="BK157" s="160">
        <f t="shared" si="29"/>
        <v>0</v>
      </c>
      <c r="BL157" s="14" t="s">
        <v>124</v>
      </c>
      <c r="BM157" s="159" t="s">
        <v>409</v>
      </c>
    </row>
    <row r="158" spans="1:65" s="2" customFormat="1" ht="24.2" customHeight="1" x14ac:dyDescent="0.2">
      <c r="A158" s="27"/>
      <c r="B158" s="147"/>
      <c r="C158" s="148" t="s">
        <v>236</v>
      </c>
      <c r="D158" s="148" t="s">
        <v>120</v>
      </c>
      <c r="E158" s="149" t="s">
        <v>241</v>
      </c>
      <c r="F158" s="150" t="s">
        <v>242</v>
      </c>
      <c r="G158" s="151" t="s">
        <v>150</v>
      </c>
      <c r="H158" s="152">
        <v>10.44</v>
      </c>
      <c r="I158" s="153">
        <v>0</v>
      </c>
      <c r="J158" s="153">
        <f t="shared" si="20"/>
        <v>0</v>
      </c>
      <c r="K158" s="154"/>
      <c r="L158" s="28"/>
      <c r="M158" s="155" t="s">
        <v>1</v>
      </c>
      <c r="N158" s="156" t="s">
        <v>36</v>
      </c>
      <c r="O158" s="157">
        <v>0</v>
      </c>
      <c r="P158" s="157">
        <f t="shared" si="21"/>
        <v>0</v>
      </c>
      <c r="Q158" s="157">
        <v>0</v>
      </c>
      <c r="R158" s="157">
        <f t="shared" si="22"/>
        <v>0</v>
      </c>
      <c r="S158" s="157">
        <v>0</v>
      </c>
      <c r="T158" s="158">
        <f t="shared" si="23"/>
        <v>0</v>
      </c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R158" s="159" t="s">
        <v>124</v>
      </c>
      <c r="AT158" s="159" t="s">
        <v>120</v>
      </c>
      <c r="AU158" s="159" t="s">
        <v>125</v>
      </c>
      <c r="AY158" s="14" t="s">
        <v>118</v>
      </c>
      <c r="BE158" s="160">
        <f t="shared" si="24"/>
        <v>0</v>
      </c>
      <c r="BF158" s="160">
        <f t="shared" si="25"/>
        <v>0</v>
      </c>
      <c r="BG158" s="160">
        <f t="shared" si="26"/>
        <v>0</v>
      </c>
      <c r="BH158" s="160">
        <f t="shared" si="27"/>
        <v>0</v>
      </c>
      <c r="BI158" s="160">
        <f t="shared" si="28"/>
        <v>0</v>
      </c>
      <c r="BJ158" s="14" t="s">
        <v>125</v>
      </c>
      <c r="BK158" s="160">
        <f t="shared" si="29"/>
        <v>0</v>
      </c>
      <c r="BL158" s="14" t="s">
        <v>124</v>
      </c>
      <c r="BM158" s="159" t="s">
        <v>410</v>
      </c>
    </row>
    <row r="159" spans="1:65" s="2" customFormat="1" ht="24.2" customHeight="1" x14ac:dyDescent="0.2">
      <c r="A159" s="27"/>
      <c r="B159" s="147"/>
      <c r="C159" s="148" t="s">
        <v>240</v>
      </c>
      <c r="D159" s="148" t="s">
        <v>120</v>
      </c>
      <c r="E159" s="149" t="s">
        <v>345</v>
      </c>
      <c r="F159" s="150" t="s">
        <v>411</v>
      </c>
      <c r="G159" s="151" t="s">
        <v>150</v>
      </c>
      <c r="H159" s="152">
        <v>126</v>
      </c>
      <c r="I159" s="153">
        <v>0</v>
      </c>
      <c r="J159" s="153">
        <f t="shared" si="20"/>
        <v>0</v>
      </c>
      <c r="K159" s="154"/>
      <c r="L159" s="28"/>
      <c r="M159" s="155" t="s">
        <v>1</v>
      </c>
      <c r="N159" s="156" t="s">
        <v>36</v>
      </c>
      <c r="O159" s="157">
        <v>0</v>
      </c>
      <c r="P159" s="157">
        <f t="shared" si="21"/>
        <v>0</v>
      </c>
      <c r="Q159" s="157">
        <v>0</v>
      </c>
      <c r="R159" s="157">
        <f t="shared" si="22"/>
        <v>0</v>
      </c>
      <c r="S159" s="157">
        <v>0</v>
      </c>
      <c r="T159" s="158">
        <f t="shared" si="23"/>
        <v>0</v>
      </c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R159" s="159" t="s">
        <v>124</v>
      </c>
      <c r="AT159" s="159" t="s">
        <v>120</v>
      </c>
      <c r="AU159" s="159" t="s">
        <v>125</v>
      </c>
      <c r="AY159" s="14" t="s">
        <v>118</v>
      </c>
      <c r="BE159" s="160">
        <f t="shared" si="24"/>
        <v>0</v>
      </c>
      <c r="BF159" s="160">
        <f t="shared" si="25"/>
        <v>0</v>
      </c>
      <c r="BG159" s="160">
        <f t="shared" si="26"/>
        <v>0</v>
      </c>
      <c r="BH159" s="160">
        <f t="shared" si="27"/>
        <v>0</v>
      </c>
      <c r="BI159" s="160">
        <f t="shared" si="28"/>
        <v>0</v>
      </c>
      <c r="BJ159" s="14" t="s">
        <v>125</v>
      </c>
      <c r="BK159" s="160">
        <f t="shared" si="29"/>
        <v>0</v>
      </c>
      <c r="BL159" s="14" t="s">
        <v>124</v>
      </c>
      <c r="BM159" s="159" t="s">
        <v>412</v>
      </c>
    </row>
    <row r="160" spans="1:65" s="2" customFormat="1" ht="24.2" customHeight="1" x14ac:dyDescent="0.2">
      <c r="A160" s="27"/>
      <c r="B160" s="147"/>
      <c r="C160" s="148" t="s">
        <v>244</v>
      </c>
      <c r="D160" s="148" t="s">
        <v>120</v>
      </c>
      <c r="E160" s="149" t="s">
        <v>413</v>
      </c>
      <c r="F160" s="150" t="s">
        <v>349</v>
      </c>
      <c r="G160" s="151" t="s">
        <v>350</v>
      </c>
      <c r="H160" s="152">
        <v>1</v>
      </c>
      <c r="I160" s="153">
        <v>0</v>
      </c>
      <c r="J160" s="153">
        <f t="shared" si="20"/>
        <v>0</v>
      </c>
      <c r="K160" s="154"/>
      <c r="L160" s="28"/>
      <c r="M160" s="155" t="s">
        <v>1</v>
      </c>
      <c r="N160" s="156" t="s">
        <v>36</v>
      </c>
      <c r="O160" s="157">
        <v>0</v>
      </c>
      <c r="P160" s="157">
        <f t="shared" si="21"/>
        <v>0</v>
      </c>
      <c r="Q160" s="157">
        <v>0</v>
      </c>
      <c r="R160" s="157">
        <f t="shared" si="22"/>
        <v>0</v>
      </c>
      <c r="S160" s="157">
        <v>0</v>
      </c>
      <c r="T160" s="158">
        <f t="shared" si="23"/>
        <v>0</v>
      </c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R160" s="159" t="s">
        <v>124</v>
      </c>
      <c r="AT160" s="159" t="s">
        <v>120</v>
      </c>
      <c r="AU160" s="159" t="s">
        <v>125</v>
      </c>
      <c r="AY160" s="14" t="s">
        <v>118</v>
      </c>
      <c r="BE160" s="160">
        <f t="shared" si="24"/>
        <v>0</v>
      </c>
      <c r="BF160" s="160">
        <f t="shared" si="25"/>
        <v>0</v>
      </c>
      <c r="BG160" s="160">
        <f t="shared" si="26"/>
        <v>0</v>
      </c>
      <c r="BH160" s="160">
        <f t="shared" si="27"/>
        <v>0</v>
      </c>
      <c r="BI160" s="160">
        <f t="shared" si="28"/>
        <v>0</v>
      </c>
      <c r="BJ160" s="14" t="s">
        <v>125</v>
      </c>
      <c r="BK160" s="160">
        <f t="shared" si="29"/>
        <v>0</v>
      </c>
      <c r="BL160" s="14" t="s">
        <v>124</v>
      </c>
      <c r="BM160" s="159" t="s">
        <v>414</v>
      </c>
    </row>
    <row r="161" spans="1:65" s="2" customFormat="1" ht="16.5" customHeight="1" x14ac:dyDescent="0.2">
      <c r="A161" s="27"/>
      <c r="B161" s="147"/>
      <c r="C161" s="148" t="s">
        <v>248</v>
      </c>
      <c r="D161" s="148" t="s">
        <v>120</v>
      </c>
      <c r="E161" s="149" t="s">
        <v>415</v>
      </c>
      <c r="F161" s="150" t="s">
        <v>256</v>
      </c>
      <c r="G161" s="151" t="s">
        <v>251</v>
      </c>
      <c r="H161" s="152">
        <v>1</v>
      </c>
      <c r="I161" s="153">
        <v>0</v>
      </c>
      <c r="J161" s="153">
        <f t="shared" si="20"/>
        <v>0</v>
      </c>
      <c r="K161" s="154"/>
      <c r="L161" s="28"/>
      <c r="M161" s="155" t="s">
        <v>1</v>
      </c>
      <c r="N161" s="156" t="s">
        <v>36</v>
      </c>
      <c r="O161" s="157">
        <v>0</v>
      </c>
      <c r="P161" s="157">
        <f t="shared" si="21"/>
        <v>0</v>
      </c>
      <c r="Q161" s="157">
        <v>0</v>
      </c>
      <c r="R161" s="157">
        <f t="shared" si="22"/>
        <v>0</v>
      </c>
      <c r="S161" s="157">
        <v>0</v>
      </c>
      <c r="T161" s="158">
        <f t="shared" si="23"/>
        <v>0</v>
      </c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R161" s="159" t="s">
        <v>124</v>
      </c>
      <c r="AT161" s="159" t="s">
        <v>120</v>
      </c>
      <c r="AU161" s="159" t="s">
        <v>125</v>
      </c>
      <c r="AY161" s="14" t="s">
        <v>118</v>
      </c>
      <c r="BE161" s="160">
        <f t="shared" si="24"/>
        <v>0</v>
      </c>
      <c r="BF161" s="160">
        <f t="shared" si="25"/>
        <v>0</v>
      </c>
      <c r="BG161" s="160">
        <f t="shared" si="26"/>
        <v>0</v>
      </c>
      <c r="BH161" s="160">
        <f t="shared" si="27"/>
        <v>0</v>
      </c>
      <c r="BI161" s="160">
        <f t="shared" si="28"/>
        <v>0</v>
      </c>
      <c r="BJ161" s="14" t="s">
        <v>125</v>
      </c>
      <c r="BK161" s="160">
        <f t="shared" si="29"/>
        <v>0</v>
      </c>
      <c r="BL161" s="14" t="s">
        <v>124</v>
      </c>
      <c r="BM161" s="159" t="s">
        <v>416</v>
      </c>
    </row>
    <row r="162" spans="1:65" s="12" customFormat="1" ht="22.9" customHeight="1" x14ac:dyDescent="0.2">
      <c r="B162" s="135"/>
      <c r="D162" s="136" t="s">
        <v>69</v>
      </c>
      <c r="E162" s="145" t="s">
        <v>258</v>
      </c>
      <c r="F162" s="145" t="s">
        <v>259</v>
      </c>
      <c r="I162" s="153"/>
      <c r="J162" s="146">
        <f>BK162</f>
        <v>0</v>
      </c>
      <c r="L162" s="135"/>
      <c r="M162" s="139"/>
      <c r="N162" s="140"/>
      <c r="O162" s="140"/>
      <c r="P162" s="141">
        <f>P163</f>
        <v>13.3018</v>
      </c>
      <c r="Q162" s="140"/>
      <c r="R162" s="141">
        <f>R163</f>
        <v>0</v>
      </c>
      <c r="S162" s="140"/>
      <c r="T162" s="142">
        <f>T163</f>
        <v>0</v>
      </c>
      <c r="AR162" s="136" t="s">
        <v>77</v>
      </c>
      <c r="AT162" s="143" t="s">
        <v>69</v>
      </c>
      <c r="AU162" s="143" t="s">
        <v>77</v>
      </c>
      <c r="AY162" s="136" t="s">
        <v>118</v>
      </c>
      <c r="BK162" s="144">
        <f>BK163</f>
        <v>0</v>
      </c>
    </row>
    <row r="163" spans="1:65" s="2" customFormat="1" ht="33" customHeight="1" x14ac:dyDescent="0.2">
      <c r="A163" s="27"/>
      <c r="B163" s="147"/>
      <c r="C163" s="148" t="s">
        <v>254</v>
      </c>
      <c r="D163" s="148" t="s">
        <v>120</v>
      </c>
      <c r="E163" s="149" t="s">
        <v>261</v>
      </c>
      <c r="F163" s="150" t="s">
        <v>262</v>
      </c>
      <c r="G163" s="151" t="s">
        <v>150</v>
      </c>
      <c r="H163" s="152">
        <v>332.54500000000002</v>
      </c>
      <c r="I163" s="153">
        <v>0</v>
      </c>
      <c r="J163" s="153">
        <f>ROUND(I163*H163,2)</f>
        <v>0</v>
      </c>
      <c r="K163" s="154"/>
      <c r="L163" s="28"/>
      <c r="M163" s="171" t="s">
        <v>1</v>
      </c>
      <c r="N163" s="172" t="s">
        <v>36</v>
      </c>
      <c r="O163" s="173">
        <v>0.04</v>
      </c>
      <c r="P163" s="173">
        <f>O163*H163</f>
        <v>13.3018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R163" s="159" t="s">
        <v>124</v>
      </c>
      <c r="AT163" s="159" t="s">
        <v>120</v>
      </c>
      <c r="AU163" s="159" t="s">
        <v>125</v>
      </c>
      <c r="AY163" s="14" t="s">
        <v>118</v>
      </c>
      <c r="BE163" s="160">
        <f>IF(N163="základná",J163,0)</f>
        <v>0</v>
      </c>
      <c r="BF163" s="160">
        <f>IF(N163="znížená",J163,0)</f>
        <v>0</v>
      </c>
      <c r="BG163" s="160">
        <f>IF(N163="zákl. prenesená",J163,0)</f>
        <v>0</v>
      </c>
      <c r="BH163" s="160">
        <f>IF(N163="zníž. prenesená",J163,0)</f>
        <v>0</v>
      </c>
      <c r="BI163" s="160">
        <f>IF(N163="nulová",J163,0)</f>
        <v>0</v>
      </c>
      <c r="BJ163" s="14" t="s">
        <v>125</v>
      </c>
      <c r="BK163" s="160">
        <f>ROUND(I163*H163,2)</f>
        <v>0</v>
      </c>
      <c r="BL163" s="14" t="s">
        <v>124</v>
      </c>
      <c r="BM163" s="159" t="s">
        <v>417</v>
      </c>
    </row>
    <row r="164" spans="1:65" s="2" customFormat="1" ht="6.95" customHeight="1" x14ac:dyDescent="0.2">
      <c r="A164" s="27"/>
      <c r="B164" s="45"/>
      <c r="C164" s="46"/>
      <c r="D164" s="46"/>
      <c r="E164" s="46"/>
      <c r="F164" s="46"/>
      <c r="G164" s="46"/>
      <c r="H164" s="46"/>
      <c r="I164" s="46"/>
      <c r="J164" s="46"/>
      <c r="K164" s="46"/>
      <c r="L164" s="28"/>
      <c r="M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</row>
  </sheetData>
  <autoFilter ref="C122:K163"/>
  <mergeCells count="8">
    <mergeCell ref="E113:H113"/>
    <mergeCell ref="E115:H115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Rekapitulácia stavby</vt:lpstr>
      <vt:lpstr>01 </vt:lpstr>
      <vt:lpstr>02 </vt:lpstr>
      <vt:lpstr>03</vt:lpstr>
      <vt:lpstr>04 </vt:lpstr>
      <vt:lpstr>05 </vt:lpstr>
      <vt:lpstr>'01 '!Názvy_tlače</vt:lpstr>
      <vt:lpstr>'02 '!Názvy_tlače</vt:lpstr>
      <vt:lpstr>'03'!Názvy_tlače</vt:lpstr>
      <vt:lpstr>'04 '!Názvy_tlače</vt:lpstr>
      <vt:lpstr>'05 '!Názvy_tlače</vt:lpstr>
      <vt:lpstr>'Rekapitulácia stavby'!Názvy_tlače</vt:lpstr>
      <vt:lpstr>'01 '!Oblasť_tlače</vt:lpstr>
      <vt:lpstr>'02 '!Oblasť_tlače</vt:lpstr>
      <vt:lpstr>'03'!Oblasť_tlače</vt:lpstr>
      <vt:lpstr>'04 '!Oblasť_tlače</vt:lpstr>
      <vt:lpstr>'05 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FODREK, Peter (COLAS SLOVAKIA)</dc:creator>
  <cp:lastModifiedBy>GLOS Michal</cp:lastModifiedBy>
  <dcterms:created xsi:type="dcterms:W3CDTF">2022-04-20T07:50:06Z</dcterms:created>
  <dcterms:modified xsi:type="dcterms:W3CDTF">2022-06-06T12:29:30Z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b95ba9-d50e-4074-b623-0a9711dc916f_Enabled">
    <vt:lpwstr>true</vt:lpwstr>
  </property>
  <property fmtid="{D5CDD505-2E9C-101B-9397-08002B2CF9AE}" pid="3" name="MSIP_Label_06b95ba9-d50e-4074-b623-0a9711dc916f_SetDate">
    <vt:lpwstr>2022-04-20T07:50:35Z</vt:lpwstr>
  </property>
  <property fmtid="{D5CDD505-2E9C-101B-9397-08002B2CF9AE}" pid="4" name="MSIP_Label_06b95ba9-d50e-4074-b623-0a9711dc916f_Method">
    <vt:lpwstr>Standard</vt:lpwstr>
  </property>
  <property fmtid="{D5CDD505-2E9C-101B-9397-08002B2CF9AE}" pid="5" name="MSIP_Label_06b95ba9-d50e-4074-b623-0a9711dc916f_Name">
    <vt:lpwstr>[Public]</vt:lpwstr>
  </property>
  <property fmtid="{D5CDD505-2E9C-101B-9397-08002B2CF9AE}" pid="6" name="MSIP_Label_06b95ba9-d50e-4074-b623-0a9711dc916f_SiteId">
    <vt:lpwstr>be0be093-a2ad-444c-93d9-5626e83beefc</vt:lpwstr>
  </property>
  <property fmtid="{D5CDD505-2E9C-101B-9397-08002B2CF9AE}" pid="7" name="MSIP_Label_06b95ba9-d50e-4074-b623-0a9711dc916f_ActionId">
    <vt:lpwstr>a216f3e4-ffc6-4011-aa51-01ee3753b22a</vt:lpwstr>
  </property>
  <property fmtid="{D5CDD505-2E9C-101B-9397-08002B2CF9AE}" pid="8" name="MSIP_Label_06b95ba9-d50e-4074-b623-0a9711dc916f_ContentBits">
    <vt:lpwstr>0</vt:lpwstr>
  </property>
</Properties>
</file>